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-\Desktop\PROYECTO DE DISEÑO\0. Diseño de solucion\"/>
    </mc:Choice>
  </mc:AlternateContent>
  <xr:revisionPtr revIDLastSave="0" documentId="13_ncr:1_{11EE1A66-FD15-4097-A809-EF6AAE60E7B5}" xr6:coauthVersionLast="47" xr6:coauthVersionMax="47" xr10:uidLastSave="{00000000-0000-0000-0000-000000000000}"/>
  <bookViews>
    <workbookView xWindow="-120" yWindow="-120" windowWidth="20730" windowHeight="11040" activeTab="5" xr2:uid="{F4156728-503A-4324-88CD-7A008FC59AB8}"/>
  </bookViews>
  <sheets>
    <sheet name="Criterios y AHP" sheetId="1" r:id="rId1"/>
    <sheet name="Familias" sheetId="2" r:id="rId2"/>
    <sheet name="Demanda" sheetId="3" r:id="rId3"/>
    <sheet name="Costo" sheetId="5" r:id="rId4"/>
    <sheet name="Importancia medica" sheetId="4" r:id="rId5"/>
    <sheet name="Clasificacion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5" l="1"/>
  <c r="E60" i="5"/>
  <c r="E5" i="7"/>
  <c r="E4" i="7"/>
  <c r="F5" i="7"/>
  <c r="F6" i="7"/>
  <c r="F8" i="7"/>
  <c r="G8" i="7" s="1"/>
  <c r="F4" i="7"/>
  <c r="F7" i="7"/>
  <c r="F10" i="7"/>
  <c r="F9" i="7"/>
  <c r="E6" i="7"/>
  <c r="E8" i="7"/>
  <c r="E7" i="7"/>
  <c r="E10" i="7"/>
  <c r="E9" i="7"/>
  <c r="G9" i="7" s="1"/>
  <c r="D5" i="7"/>
  <c r="D6" i="7"/>
  <c r="D8" i="7"/>
  <c r="D4" i="7"/>
  <c r="D7" i="7"/>
  <c r="D10" i="7"/>
  <c r="D9" i="7"/>
  <c r="C13" i="1"/>
  <c r="E13" i="1"/>
  <c r="D14" i="1" s="1"/>
  <c r="E12" i="1"/>
  <c r="E7" i="4"/>
  <c r="E8" i="4"/>
  <c r="E9" i="4"/>
  <c r="E10" i="4"/>
  <c r="E11" i="4"/>
  <c r="E12" i="4"/>
  <c r="E6" i="4"/>
  <c r="G6" i="7" l="1"/>
  <c r="G7" i="7"/>
  <c r="G4" i="7"/>
  <c r="G10" i="7"/>
  <c r="E62" i="5"/>
  <c r="E61" i="5"/>
  <c r="E65" i="5"/>
  <c r="E59" i="5"/>
  <c r="E63" i="5"/>
  <c r="G5" i="7"/>
  <c r="E6" i="3"/>
  <c r="E7" i="3"/>
  <c r="E8" i="3"/>
  <c r="E9" i="3"/>
  <c r="E10" i="3"/>
  <c r="E11" i="3"/>
  <c r="E12" i="3"/>
  <c r="D15" i="1" l="1"/>
  <c r="G14" i="1" s="1"/>
  <c r="C14" i="1"/>
  <c r="E15" i="1" l="1"/>
  <c r="H12" i="1" s="1"/>
  <c r="C15" i="1"/>
  <c r="F13" i="1" s="1"/>
  <c r="G13" i="1"/>
  <c r="G12" i="1"/>
  <c r="H13" i="1" l="1"/>
  <c r="I13" i="1" s="1"/>
  <c r="C55" i="5" s="1"/>
  <c r="H14" i="1"/>
  <c r="F14" i="1"/>
  <c r="F12" i="1"/>
  <c r="I14" i="1" l="1"/>
  <c r="C2" i="4" s="1"/>
  <c r="F6" i="4" s="1"/>
  <c r="F63" i="5"/>
  <c r="F62" i="5"/>
  <c r="F60" i="5"/>
  <c r="F64" i="5"/>
  <c r="F61" i="5"/>
  <c r="F59" i="5"/>
  <c r="F65" i="5"/>
  <c r="I12" i="1"/>
  <c r="C2" i="3" s="1"/>
  <c r="J14" i="1" a="1"/>
  <c r="J14" i="1" s="1"/>
  <c r="K14" i="1" s="1"/>
  <c r="F8" i="4" l="1"/>
  <c r="J12" i="1" a="1"/>
  <c r="J12" i="1" s="1"/>
  <c r="K12" i="1" s="1"/>
  <c r="F10" i="4"/>
  <c r="F11" i="4"/>
  <c r="F12" i="4"/>
  <c r="F7" i="4"/>
  <c r="F9" i="4"/>
  <c r="J13" i="1" a="1"/>
  <c r="J13" i="1" s="1"/>
  <c r="K13" i="1" s="1"/>
  <c r="F8" i="3"/>
  <c r="F10" i="3"/>
  <c r="F12" i="3"/>
  <c r="F7" i="3"/>
  <c r="F9" i="3"/>
  <c r="F11" i="3"/>
  <c r="F6" i="3"/>
  <c r="L12" i="1" l="1"/>
  <c r="M12" i="1" s="1"/>
  <c r="O1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<sst xmlns="http://schemas.openxmlformats.org/spreadsheetml/2006/main" count="374" uniqueCount="162">
  <si>
    <t>Demanda</t>
  </si>
  <si>
    <t>Costo</t>
  </si>
  <si>
    <t>Importancia médica</t>
  </si>
  <si>
    <t>Criterios</t>
  </si>
  <si>
    <t>Matriz normalizada</t>
  </si>
  <si>
    <t>Suma</t>
  </si>
  <si>
    <t>VP</t>
  </si>
  <si>
    <t>SP</t>
  </si>
  <si>
    <t>SP/VP</t>
  </si>
  <si>
    <t>Lambda max</t>
  </si>
  <si>
    <t>IC</t>
  </si>
  <si>
    <t>IA</t>
  </si>
  <si>
    <t>RC</t>
  </si>
  <si>
    <t>Importancia</t>
  </si>
  <si>
    <t>D</t>
  </si>
  <si>
    <t>IM</t>
  </si>
  <si>
    <t>C</t>
  </si>
  <si>
    <t>Familias</t>
  </si>
  <si>
    <t>Costos</t>
  </si>
  <si>
    <t>Codigos</t>
  </si>
  <si>
    <t xml:space="preserve">SHAMPOOS                                </t>
  </si>
  <si>
    <t xml:space="preserve">JARABES                                 </t>
  </si>
  <si>
    <t xml:space="preserve">EXTRACTOS                               </t>
  </si>
  <si>
    <t xml:space="preserve">DESTILADOS                              </t>
  </si>
  <si>
    <t xml:space="preserve">DESHIDRATADOS                           </t>
  </si>
  <si>
    <t xml:space="preserve">CREMAS                                  </t>
  </si>
  <si>
    <t xml:space="preserve">ACEITES                                 </t>
  </si>
  <si>
    <t>001</t>
  </si>
  <si>
    <t>002</t>
  </si>
  <si>
    <t>003</t>
  </si>
  <si>
    <t>004</t>
  </si>
  <si>
    <t>005</t>
  </si>
  <si>
    <t>006</t>
  </si>
  <si>
    <t>007</t>
  </si>
  <si>
    <t>Demanda anual (und/año)</t>
  </si>
  <si>
    <t>Normalización</t>
  </si>
  <si>
    <t>Peso familia</t>
  </si>
  <si>
    <t>Código</t>
  </si>
  <si>
    <t>Familia</t>
  </si>
  <si>
    <t>Detalle</t>
  </si>
  <si>
    <t>001-001</t>
  </si>
  <si>
    <t>SHAMPOOS</t>
  </si>
  <si>
    <t>SHAMPOO SABILA</t>
  </si>
  <si>
    <t>001-002</t>
  </si>
  <si>
    <t>SHAMPOO ANTICASAPA</t>
  </si>
  <si>
    <t>001-003</t>
  </si>
  <si>
    <t>SHAMPOO ANTIPIOJOS</t>
  </si>
  <si>
    <t>001-004</t>
  </si>
  <si>
    <t>CREMA DENTAL Ki´th Txitxnxi yu´ce CON PL</t>
  </si>
  <si>
    <t>002-001</t>
  </si>
  <si>
    <t>JARABES</t>
  </si>
  <si>
    <t>JARABE DE CEBOLLA</t>
  </si>
  <si>
    <t>002-002</t>
  </si>
  <si>
    <t>JARABE DE TOTUMO- GRASTRITIS</t>
  </si>
  <si>
    <t>002-003</t>
  </si>
  <si>
    <t>JARABE MORA Y VIOLETA</t>
  </si>
  <si>
    <t>002-004</t>
  </si>
  <si>
    <t>JARABE DE PLANTAS</t>
  </si>
  <si>
    <t>003-001</t>
  </si>
  <si>
    <t>EXTRACTOS</t>
  </si>
  <si>
    <t>EXTRACTO TRIGLICERIOS</t>
  </si>
  <si>
    <t>003-002</t>
  </si>
  <si>
    <t>EXTRACTO EUPHORBIA H</t>
  </si>
  <si>
    <t>003-003</t>
  </si>
  <si>
    <t>EXTRACTO GASTROENTERITIS</t>
  </si>
  <si>
    <t>003-004</t>
  </si>
  <si>
    <t>EXTRACTO PROSTATA</t>
  </si>
  <si>
    <t>003-005</t>
  </si>
  <si>
    <t>EXTRACTO DESVANECEDORA</t>
  </si>
  <si>
    <t>003-006</t>
  </si>
  <si>
    <t>EXTRACTO ALBACA</t>
  </si>
  <si>
    <t>003-007</t>
  </si>
  <si>
    <t>EXTRACTO DIABETES</t>
  </si>
  <si>
    <t>003-008</t>
  </si>
  <si>
    <t>EXTRACTO HIPERTENSION</t>
  </si>
  <si>
    <t>003-009</t>
  </si>
  <si>
    <t>EXTRACTO CANNABIS</t>
  </si>
  <si>
    <t>003-010</t>
  </si>
  <si>
    <t>EXTRACTO DEPURATIVO</t>
  </si>
  <si>
    <t>003-011</t>
  </si>
  <si>
    <t>EXTRACTO ANSIEDAD</t>
  </si>
  <si>
    <t>003-012</t>
  </si>
  <si>
    <t>EXTRACTO ALEGRIA</t>
  </si>
  <si>
    <t>003-013</t>
  </si>
  <si>
    <t>EXTRACTO EUCALIPTO</t>
  </si>
  <si>
    <t>003-014</t>
  </si>
  <si>
    <t>EXTRACTO LIMONCILLO</t>
  </si>
  <si>
    <t>003-015</t>
  </si>
  <si>
    <t>EXTRACTO ROMERO</t>
  </si>
  <si>
    <t>003-016</t>
  </si>
  <si>
    <t>EXTRACTO RUDA</t>
  </si>
  <si>
    <t>004-001</t>
  </si>
  <si>
    <t>DESTILADOS</t>
  </si>
  <si>
    <t>DESINFECTANTE NATURAL</t>
  </si>
  <si>
    <t>004-002</t>
  </si>
  <si>
    <t>YU BEKA NASA</t>
  </si>
  <si>
    <t>005-001</t>
  </si>
  <si>
    <t>DESHIDRATADOS</t>
  </si>
  <si>
    <t>TISANA DIARREA</t>
  </si>
  <si>
    <t>005-002</t>
  </si>
  <si>
    <t>TISANA GRIPA</t>
  </si>
  <si>
    <t>005-003</t>
  </si>
  <si>
    <t>TISANA FIEBRE</t>
  </si>
  <si>
    <t>005-004</t>
  </si>
  <si>
    <t>TISANA HIPERTENSION</t>
  </si>
  <si>
    <t>005-005</t>
  </si>
  <si>
    <t>TISANA APIO</t>
  </si>
  <si>
    <t>005-006</t>
  </si>
  <si>
    <t>TISANA LIMONCILLO</t>
  </si>
  <si>
    <t>005-007</t>
  </si>
  <si>
    <t>TISANA CIDRON</t>
  </si>
  <si>
    <t>005-008</t>
  </si>
  <si>
    <t>TISANA PURGANTE</t>
  </si>
  <si>
    <t>005-009</t>
  </si>
  <si>
    <t>TISANAS COLICOS MESTRUALES</t>
  </si>
  <si>
    <t>005-010</t>
  </si>
  <si>
    <t>TISANA COCA</t>
  </si>
  <si>
    <t>005-011</t>
  </si>
  <si>
    <t>TISANAS DEPURATIVO</t>
  </si>
  <si>
    <t>005-012</t>
  </si>
  <si>
    <t>TISANA MANZANILLA</t>
  </si>
  <si>
    <t>005-013</t>
  </si>
  <si>
    <t>TISANA TORONGIL</t>
  </si>
  <si>
    <t>006-001</t>
  </si>
  <si>
    <t>CREMAS</t>
  </si>
  <si>
    <t>CREMA DE HONGO</t>
  </si>
  <si>
    <t>006-002</t>
  </si>
  <si>
    <t>ANALGESICA</t>
  </si>
  <si>
    <t>006-003</t>
  </si>
  <si>
    <t>CALENDULA</t>
  </si>
  <si>
    <t>006-004</t>
  </si>
  <si>
    <t>INFECCION PIEL</t>
  </si>
  <si>
    <t>006-005</t>
  </si>
  <si>
    <t>VAPORUB</t>
  </si>
  <si>
    <t>007-001</t>
  </si>
  <si>
    <t>ACEITES</t>
  </si>
  <si>
    <t>ESENCIA DE WEE WALA YU CE</t>
  </si>
  <si>
    <t>007-002</t>
  </si>
  <si>
    <t>ACEITE DE LIMONCILLO</t>
  </si>
  <si>
    <t>007-003</t>
  </si>
  <si>
    <t>ESENCIA DE EUCALIPTO</t>
  </si>
  <si>
    <t>007-004</t>
  </si>
  <si>
    <t>ACEITE DE MARIHUANA</t>
  </si>
  <si>
    <t>007-005</t>
  </si>
  <si>
    <t>ACEITE DE CALENDULA</t>
  </si>
  <si>
    <t>007-006</t>
  </si>
  <si>
    <t>ACEITE YU"CE FXIZE</t>
  </si>
  <si>
    <t>Precio</t>
  </si>
  <si>
    <t>Precio promedio por familia ($/und)</t>
  </si>
  <si>
    <t>Nomalización</t>
  </si>
  <si>
    <t>Importancia médica - cultural</t>
  </si>
  <si>
    <t>Demanda (D)</t>
  </si>
  <si>
    <t>Costo (.C)</t>
  </si>
  <si>
    <t>Importancia médica - cultural (IM)</t>
  </si>
  <si>
    <t>Ponderación</t>
  </si>
  <si>
    <t>Clasificación</t>
  </si>
  <si>
    <t>A</t>
  </si>
  <si>
    <t>B</t>
  </si>
  <si>
    <t>Datos organizados por familias</t>
  </si>
  <si>
    <t>Datos organizados por peso relativo de demanda</t>
  </si>
  <si>
    <t>Datos organizados por peso relativo del costo</t>
  </si>
  <si>
    <t>Datos organizados por peso relativo de la importancia médica-cultural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</si>
</sst>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12" fontId="2" fillId="0" borderId="20" xfId="0" applyNumberFormat="1" applyFont="1" applyBorder="1" applyAlignment="1">
      <alignment horizontal="center" vertical="center"/>
    </xf>
    <xf numFmtId="12" fontId="2" fillId="0" borderId="21" xfId="0" applyNumberFormat="1" applyFont="1" applyBorder="1" applyAlignment="1">
      <alignment horizontal="center" vertical="center"/>
    </xf>
    <xf numFmtId="12" fontId="2" fillId="0" borderId="22" xfId="0" applyNumberFormat="1" applyFont="1" applyBorder="1" applyAlignment="1">
      <alignment horizontal="center" vertical="center"/>
    </xf>
    <xf numFmtId="12" fontId="2" fillId="0" borderId="32" xfId="0" applyNumberFormat="1" applyFont="1" applyBorder="1" applyAlignment="1">
      <alignment horizontal="center" vertical="center"/>
    </xf>
    <xf numFmtId="12" fontId="2" fillId="0" borderId="33" xfId="0" applyNumberFormat="1" applyFont="1" applyBorder="1" applyAlignment="1">
      <alignment horizontal="center" vertical="center"/>
    </xf>
    <xf numFmtId="12" fontId="2" fillId="0" borderId="34" xfId="0" applyNumberFormat="1" applyFont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2" fontId="2" fillId="0" borderId="17" xfId="0" applyNumberFormat="1" applyFont="1" applyBorder="1" applyAlignment="1">
      <alignment horizontal="center" vertical="center"/>
    </xf>
    <xf numFmtId="12" fontId="2" fillId="0" borderId="18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0" fontId="2" fillId="0" borderId="19" xfId="1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0" fontId="2" fillId="0" borderId="19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2" fontId="2" fillId="0" borderId="1" xfId="0" applyNumberFormat="1" applyFont="1" applyBorder="1" applyAlignment="1">
      <alignment horizontal="center" vertical="center"/>
    </xf>
    <xf numFmtId="12" fontId="2" fillId="0" borderId="9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0" fontId="2" fillId="0" borderId="14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0" fontId="2" fillId="0" borderId="14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12" fontId="2" fillId="0" borderId="11" xfId="0" applyNumberFormat="1" applyFont="1" applyBorder="1" applyAlignment="1">
      <alignment horizontal="center" vertical="center"/>
    </xf>
    <xf numFmtId="12" fontId="2" fillId="0" borderId="12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0" fontId="2" fillId="0" borderId="15" xfId="1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0" fontId="2" fillId="0" borderId="15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31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3" xfId="0" applyFont="1" applyBorder="1"/>
    <xf numFmtId="0" fontId="2" fillId="0" borderId="2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4" fontId="2" fillId="0" borderId="7" xfId="2" applyFont="1" applyBorder="1"/>
    <xf numFmtId="0" fontId="2" fillId="0" borderId="13" xfId="0" applyFont="1" applyBorder="1" applyAlignment="1">
      <alignment horizontal="center"/>
    </xf>
    <xf numFmtId="0" fontId="2" fillId="0" borderId="14" xfId="0" applyFont="1" applyBorder="1"/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44" fontId="2" fillId="0" borderId="9" xfId="2" applyFont="1" applyBorder="1"/>
    <xf numFmtId="0" fontId="2" fillId="0" borderId="14" xfId="0" applyFont="1" applyBorder="1" applyAlignment="1">
      <alignment horizontal="center"/>
    </xf>
    <xf numFmtId="0" fontId="2" fillId="0" borderId="15" xfId="0" applyFont="1" applyBorder="1"/>
    <xf numFmtId="0" fontId="2" fillId="0" borderId="3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4" fontId="2" fillId="0" borderId="12" xfId="2" applyFont="1" applyBorder="1"/>
    <xf numFmtId="0" fontId="2" fillId="0" borderId="15" xfId="0" applyFont="1" applyBorder="1" applyAlignment="1">
      <alignment horizontal="center"/>
    </xf>
    <xf numFmtId="49" fontId="2" fillId="0" borderId="0" xfId="0" applyNumberFormat="1" applyFont="1"/>
    <xf numFmtId="10" fontId="3" fillId="0" borderId="2" xfId="0" applyNumberFormat="1" applyFont="1" applyBorder="1" applyAlignment="1">
      <alignment horizontal="center"/>
    </xf>
    <xf numFmtId="10" fontId="2" fillId="0" borderId="6" xfId="1" applyNumberFormat="1" applyFont="1" applyBorder="1" applyAlignment="1">
      <alignment horizontal="center"/>
    </xf>
    <xf numFmtId="10" fontId="2" fillId="0" borderId="7" xfId="1" applyNumberFormat="1" applyFont="1" applyBorder="1" applyAlignment="1">
      <alignment horizontal="center"/>
    </xf>
    <xf numFmtId="10" fontId="2" fillId="0" borderId="1" xfId="1" applyNumberFormat="1" applyFont="1" applyBorder="1" applyAlignment="1">
      <alignment horizontal="center"/>
    </xf>
    <xf numFmtId="10" fontId="2" fillId="0" borderId="9" xfId="1" applyNumberFormat="1" applyFont="1" applyBorder="1" applyAlignment="1">
      <alignment horizontal="center"/>
    </xf>
    <xf numFmtId="10" fontId="2" fillId="0" borderId="11" xfId="1" applyNumberFormat="1" applyFont="1" applyBorder="1" applyAlignment="1">
      <alignment horizontal="center"/>
    </xf>
    <xf numFmtId="10" fontId="2" fillId="0" borderId="12" xfId="1" applyNumberFormat="1" applyFont="1" applyBorder="1" applyAlignment="1">
      <alignment horizontal="center"/>
    </xf>
    <xf numFmtId="0" fontId="3" fillId="2" borderId="36" xfId="0" applyFont="1" applyFill="1" applyBorder="1" applyAlignment="1">
      <alignment horizontal="center"/>
    </xf>
    <xf numFmtId="0" fontId="3" fillId="2" borderId="37" xfId="0" applyFont="1" applyFill="1" applyBorder="1" applyAlignment="1">
      <alignment horizontal="center"/>
    </xf>
    <xf numFmtId="0" fontId="3" fillId="2" borderId="38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29" xfId="0" applyFont="1" applyBorder="1" applyAlignment="1">
      <alignment horizontal="left"/>
    </xf>
    <xf numFmtId="44" fontId="2" fillId="0" borderId="5" xfId="2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44" fontId="2" fillId="0" borderId="8" xfId="2" applyFont="1" applyBorder="1" applyAlignment="1">
      <alignment horizontal="center"/>
    </xf>
    <xf numFmtId="0" fontId="2" fillId="0" borderId="30" xfId="0" applyFont="1" applyBorder="1" applyAlignment="1">
      <alignment horizontal="left"/>
    </xf>
    <xf numFmtId="44" fontId="2" fillId="0" borderId="10" xfId="2" applyFont="1" applyBorder="1" applyAlignment="1">
      <alignment horizontal="center"/>
    </xf>
    <xf numFmtId="44" fontId="2" fillId="0" borderId="0" xfId="0" applyNumberFormat="1" applyFont="1"/>
    <xf numFmtId="10" fontId="2" fillId="0" borderId="0" xfId="1" applyNumberFormat="1" applyFont="1" applyAlignment="1">
      <alignment horizontal="center"/>
    </xf>
    <xf numFmtId="10" fontId="2" fillId="0" borderId="0" xfId="0" applyNumberFormat="1" applyFont="1" applyAlignment="1">
      <alignment horizontal="center"/>
    </xf>
    <xf numFmtId="0" fontId="4" fillId="0" borderId="1" xfId="0" applyFont="1" applyBorder="1"/>
    <xf numFmtId="0" fontId="4" fillId="0" borderId="8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6" xfId="0" applyFont="1" applyBorder="1"/>
    <xf numFmtId="0" fontId="4" fillId="0" borderId="17" xfId="0" applyFont="1" applyBorder="1"/>
    <xf numFmtId="44" fontId="2" fillId="0" borderId="18" xfId="2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10" fontId="2" fillId="0" borderId="5" xfId="1" applyNumberFormat="1" applyFont="1" applyBorder="1" applyAlignment="1">
      <alignment horizontal="center"/>
    </xf>
    <xf numFmtId="10" fontId="2" fillId="0" borderId="35" xfId="1" applyNumberFormat="1" applyFont="1" applyBorder="1" applyAlignment="1">
      <alignment horizontal="center"/>
    </xf>
    <xf numFmtId="10" fontId="2" fillId="0" borderId="8" xfId="1" applyNumberFormat="1" applyFont="1" applyBorder="1" applyAlignment="1">
      <alignment horizontal="center"/>
    </xf>
    <xf numFmtId="10" fontId="2" fillId="0" borderId="3" xfId="1" applyNumberFormat="1" applyFont="1" applyBorder="1" applyAlignment="1">
      <alignment horizontal="center"/>
    </xf>
    <xf numFmtId="10" fontId="2" fillId="0" borderId="10" xfId="1" applyNumberFormat="1" applyFont="1" applyBorder="1" applyAlignment="1">
      <alignment horizontal="center"/>
    </xf>
    <xf numFmtId="10" fontId="2" fillId="0" borderId="28" xfId="1" applyNumberFormat="1" applyFont="1" applyBorder="1" applyAlignment="1">
      <alignment horizontal="center"/>
    </xf>
  </cellXfs>
  <cellStyles count="3">
    <cellStyle name="Moneda" xfId="2" builtinId="4"/>
    <cellStyle name="Normal" xfId="0" builtinId="0"/>
    <cellStyle name="Porcentaje" xfId="1" builtinId="5"/>
  </cellStyles>
  <dxfs count="6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676275</xdr:colOff>
      <xdr:row>11</xdr:row>
      <xdr:rowOff>9524</xdr:rowOff>
    </xdr:from>
    <xdr:to>
      <xdr:col>10</xdr:col>
      <xdr:colOff>713709</xdr:colOff>
      <xdr:row>19</xdr:row>
      <xdr:rowOff>28387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7C19570-00D1-1DED-8812-88CC257A6F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3955" t="10829"/>
        <a:stretch/>
      </xdr:blipFill>
      <xdr:spPr>
        <a:xfrm>
          <a:off x="5991225" y="1990724"/>
          <a:ext cx="4580859" cy="13333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C0FAF-A28E-48ED-AA8E-076C84F6942E}">
  <dimension ref="B1:O15"/>
  <sheetViews>
    <sheetView zoomScale="85" zoomScaleNormal="85" workbookViewId="0">
      <selection activeCell="B5" sqref="B5"/>
    </sheetView>
  </sheetViews>
  <sheetFormatPr baseColWidth="10" defaultRowHeight="12.75" x14ac:dyDescent="0.2"/>
  <cols>
    <col min="1" max="1" width="11.42578125" style="1"/>
    <col min="2" max="2" width="22.5703125" style="1" customWidth="1"/>
    <col min="3" max="3" width="12.7109375" style="1" customWidth="1"/>
    <col min="4" max="4" width="11.42578125" style="1"/>
    <col min="5" max="5" width="17.42578125" style="1" customWidth="1"/>
    <col min="6" max="6" width="11.85546875" style="1" customWidth="1"/>
    <col min="7" max="8" width="11.42578125" style="1"/>
    <col min="9" max="9" width="17" style="1" customWidth="1"/>
    <col min="10" max="11" width="11.42578125" style="1"/>
    <col min="12" max="12" width="14.42578125" style="1" customWidth="1"/>
    <col min="13" max="16384" width="11.42578125" style="1"/>
  </cols>
  <sheetData>
    <row r="1" spans="2:15" ht="13.5" thickBot="1" x14ac:dyDescent="0.25"/>
    <row r="2" spans="2:15" ht="13.5" thickBot="1" x14ac:dyDescent="0.25">
      <c r="B2" s="2" t="s">
        <v>3</v>
      </c>
    </row>
    <row r="3" spans="2:15" x14ac:dyDescent="0.2">
      <c r="B3" s="3" t="s">
        <v>151</v>
      </c>
    </row>
    <row r="4" spans="2:15" x14ac:dyDescent="0.2">
      <c r="B4" s="3" t="s">
        <v>152</v>
      </c>
    </row>
    <row r="5" spans="2:15" ht="26.25" customHeight="1" thickBot="1" x14ac:dyDescent="0.25">
      <c r="B5" s="4" t="s">
        <v>153</v>
      </c>
    </row>
    <row r="6" spans="2:15" ht="13.5" thickBot="1" x14ac:dyDescent="0.25"/>
    <row r="7" spans="2:15" ht="13.5" thickBot="1" x14ac:dyDescent="0.25">
      <c r="B7" s="2" t="s">
        <v>13</v>
      </c>
      <c r="C7" s="5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7">
        <v>9</v>
      </c>
    </row>
    <row r="8" spans="2:15" ht="13.5" thickBot="1" x14ac:dyDescent="0.25">
      <c r="B8" s="2" t="s">
        <v>3</v>
      </c>
      <c r="C8" s="8"/>
      <c r="D8" s="9"/>
      <c r="E8" s="9" t="s">
        <v>16</v>
      </c>
      <c r="F8" s="9"/>
      <c r="G8" s="9" t="s">
        <v>14</v>
      </c>
      <c r="H8" s="9" t="s">
        <v>15</v>
      </c>
      <c r="I8" s="9"/>
      <c r="J8" s="9"/>
      <c r="K8" s="10"/>
    </row>
    <row r="10" spans="2:15" ht="13.5" thickBot="1" x14ac:dyDescent="0.25"/>
    <row r="11" spans="2:15" ht="26.25" thickBot="1" x14ac:dyDescent="0.25">
      <c r="B11" s="11" t="s">
        <v>3</v>
      </c>
      <c r="C11" s="12" t="s">
        <v>0</v>
      </c>
      <c r="D11" s="12" t="s">
        <v>1</v>
      </c>
      <c r="E11" s="13" t="s">
        <v>150</v>
      </c>
      <c r="F11" s="14" t="s">
        <v>4</v>
      </c>
      <c r="G11" s="15"/>
      <c r="H11" s="16"/>
      <c r="I11" s="17" t="s">
        <v>6</v>
      </c>
      <c r="J11" s="18" t="s">
        <v>7</v>
      </c>
      <c r="K11" s="12" t="s">
        <v>8</v>
      </c>
      <c r="L11" s="19" t="s">
        <v>9</v>
      </c>
      <c r="M11" s="19" t="s">
        <v>10</v>
      </c>
      <c r="N11" s="20" t="s">
        <v>11</v>
      </c>
      <c r="O11" s="2" t="s">
        <v>12</v>
      </c>
    </row>
    <row r="12" spans="2:15" s="31" customFormat="1" ht="30" customHeight="1" x14ac:dyDescent="0.25">
      <c r="B12" s="21" t="s">
        <v>0</v>
      </c>
      <c r="C12" s="22">
        <v>1</v>
      </c>
      <c r="D12" s="22">
        <v>3</v>
      </c>
      <c r="E12" s="23">
        <f>1/2</f>
        <v>0.5</v>
      </c>
      <c r="F12" s="24">
        <f>C12/SUM(C$15)</f>
        <v>0.30000000000000004</v>
      </c>
      <c r="G12" s="25">
        <f t="shared" ref="G12:H14" si="0">D12/SUM(D$15)</f>
        <v>0.375</v>
      </c>
      <c r="H12" s="26">
        <f t="shared" si="0"/>
        <v>0.2857142857142857</v>
      </c>
      <c r="I12" s="27">
        <f>AVERAGE(F12:H12)</f>
        <v>0.32023809523809527</v>
      </c>
      <c r="J12" s="24" cm="1">
        <f t="array" ref="J12">MMULT(C12:E12,$I$12:$I$14)</f>
        <v>0.96666666666666667</v>
      </c>
      <c r="K12" s="25">
        <f>J12/I12</f>
        <v>3.0185873605947955</v>
      </c>
      <c r="L12" s="28">
        <f>AVERAGE(K12:K14)</f>
        <v>3.0183247941395699</v>
      </c>
      <c r="M12" s="28">
        <f>(L12-3)/(3-1)</f>
        <v>9.1623970697849444E-3</v>
      </c>
      <c r="N12" s="29">
        <v>0.57999999999999996</v>
      </c>
      <c r="O12" s="30">
        <f>M12/N12</f>
        <v>1.5797236327215424E-2</v>
      </c>
    </row>
    <row r="13" spans="2:15" s="31" customFormat="1" ht="30" customHeight="1" x14ac:dyDescent="0.25">
      <c r="B13" s="32" t="s">
        <v>1</v>
      </c>
      <c r="C13" s="33">
        <f>1/D12</f>
        <v>0.33333333333333331</v>
      </c>
      <c r="D13" s="33">
        <v>1</v>
      </c>
      <c r="E13" s="34">
        <f>1/4</f>
        <v>0.25</v>
      </c>
      <c r="F13" s="35">
        <f t="shared" ref="F13:F14" si="1">C13/SUM(C$15)</f>
        <v>0.1</v>
      </c>
      <c r="G13" s="36">
        <f t="shared" si="0"/>
        <v>0.125</v>
      </c>
      <c r="H13" s="37">
        <f t="shared" si="0"/>
        <v>0.14285714285714285</v>
      </c>
      <c r="I13" s="38">
        <f t="shared" ref="I13:I14" si="2">AVERAGE(F13:H13)</f>
        <v>0.12261904761904763</v>
      </c>
      <c r="J13" s="35" cm="1">
        <f t="array" ref="J13">MMULT(C13:E13,$I$12:$I$14)</f>
        <v>0.36865079365079367</v>
      </c>
      <c r="K13" s="36">
        <f t="shared" ref="K13:K14" si="3">J13/I13</f>
        <v>3.0064724919093853</v>
      </c>
      <c r="L13" s="39"/>
      <c r="M13" s="39"/>
      <c r="N13" s="40"/>
      <c r="O13" s="41"/>
    </row>
    <row r="14" spans="2:15" s="31" customFormat="1" ht="33" customHeight="1" thickBot="1" x14ac:dyDescent="0.3">
      <c r="B14" s="42" t="s">
        <v>150</v>
      </c>
      <c r="C14" s="43">
        <f>1/E12</f>
        <v>2</v>
      </c>
      <c r="D14" s="43">
        <f>1/E13</f>
        <v>4</v>
      </c>
      <c r="E14" s="44">
        <v>1</v>
      </c>
      <c r="F14" s="45">
        <f t="shared" si="1"/>
        <v>0.60000000000000009</v>
      </c>
      <c r="G14" s="46">
        <f t="shared" si="0"/>
        <v>0.5</v>
      </c>
      <c r="H14" s="47">
        <f t="shared" si="0"/>
        <v>0.5714285714285714</v>
      </c>
      <c r="I14" s="48">
        <f t="shared" si="2"/>
        <v>0.55714285714285716</v>
      </c>
      <c r="J14" s="45" cm="1">
        <f t="array" ref="J14">MMULT(C14:E14,$I$12:$I$14)</f>
        <v>1.6880952380952381</v>
      </c>
      <c r="K14" s="46">
        <f t="shared" si="3"/>
        <v>3.0299145299145298</v>
      </c>
      <c r="L14" s="49"/>
      <c r="M14" s="49"/>
      <c r="N14" s="50"/>
      <c r="O14" s="51"/>
    </row>
    <row r="15" spans="2:15" x14ac:dyDescent="0.2">
      <c r="B15" s="52" t="s">
        <v>5</v>
      </c>
      <c r="C15" s="53">
        <f>SUM(C12:C14)</f>
        <v>3.333333333333333</v>
      </c>
      <c r="D15" s="53">
        <f t="shared" ref="D15:E15" si="4">SUM(D12:D14)</f>
        <v>8</v>
      </c>
      <c r="E15" s="53">
        <f t="shared" si="4"/>
        <v>1.75</v>
      </c>
    </row>
  </sheetData>
  <mergeCells count="5">
    <mergeCell ref="F11:H11"/>
    <mergeCell ref="L12:L14"/>
    <mergeCell ref="M12:M14"/>
    <mergeCell ref="N12:N14"/>
    <mergeCell ref="O12:O14"/>
  </mergeCells>
  <conditionalFormatting sqref="I12:I14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{A533CB43-3D81-4D79-AFDD-9A168B7A05A9}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533CB43-3D81-4D79-AFDD-9A168B7A05A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I12:I14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37C6C-0CEA-4E37-9445-389AB14ED905}">
  <dimension ref="B2:F12"/>
  <sheetViews>
    <sheetView workbookViewId="0">
      <selection activeCell="C11" sqref="C11"/>
    </sheetView>
  </sheetViews>
  <sheetFormatPr baseColWidth="10" defaultRowHeight="12.75" x14ac:dyDescent="0.2"/>
  <cols>
    <col min="1" max="1" width="11.42578125" style="1"/>
    <col min="2" max="2" width="17.140625" style="1" customWidth="1"/>
    <col min="3" max="3" width="14.140625" style="1" customWidth="1"/>
    <col min="4" max="4" width="14.85546875" style="1" customWidth="1"/>
    <col min="5" max="5" width="13.85546875" style="1" customWidth="1"/>
    <col min="6" max="6" width="16" style="1" customWidth="1"/>
    <col min="7" max="16384" width="11.42578125" style="1"/>
  </cols>
  <sheetData>
    <row r="2" spans="2:6" ht="13.5" thickBot="1" x14ac:dyDescent="0.25"/>
    <row r="3" spans="2:6" s="59" customFormat="1" ht="26.25" thickBot="1" x14ac:dyDescent="0.25">
      <c r="B3" s="54" t="s">
        <v>17</v>
      </c>
      <c r="C3" s="55" t="s">
        <v>19</v>
      </c>
      <c r="D3" s="56" t="s">
        <v>34</v>
      </c>
      <c r="E3" s="57" t="s">
        <v>18</v>
      </c>
      <c r="F3" s="58" t="s">
        <v>150</v>
      </c>
    </row>
    <row r="4" spans="2:6" x14ac:dyDescent="0.2">
      <c r="B4" s="60" t="s">
        <v>20</v>
      </c>
      <c r="C4" s="61" t="s">
        <v>27</v>
      </c>
      <c r="D4" s="62">
        <v>1622</v>
      </c>
      <c r="E4" s="63">
        <v>16250</v>
      </c>
      <c r="F4" s="64">
        <v>3</v>
      </c>
    </row>
    <row r="5" spans="2:6" x14ac:dyDescent="0.2">
      <c r="B5" s="65" t="s">
        <v>21</v>
      </c>
      <c r="C5" s="66" t="s">
        <v>28</v>
      </c>
      <c r="D5" s="67">
        <v>25536</v>
      </c>
      <c r="E5" s="68">
        <v>15500</v>
      </c>
      <c r="F5" s="69">
        <v>5</v>
      </c>
    </row>
    <row r="6" spans="2:6" x14ac:dyDescent="0.2">
      <c r="B6" s="65" t="s">
        <v>22</v>
      </c>
      <c r="C6" s="66" t="s">
        <v>29</v>
      </c>
      <c r="D6" s="67">
        <v>11</v>
      </c>
      <c r="E6" s="68">
        <v>13500</v>
      </c>
      <c r="F6" s="69">
        <v>5</v>
      </c>
    </row>
    <row r="7" spans="2:6" x14ac:dyDescent="0.2">
      <c r="B7" s="65" t="s">
        <v>23</v>
      </c>
      <c r="C7" s="66" t="s">
        <v>30</v>
      </c>
      <c r="D7" s="67">
        <v>146</v>
      </c>
      <c r="E7" s="68">
        <v>7750</v>
      </c>
      <c r="F7" s="69">
        <v>4</v>
      </c>
    </row>
    <row r="8" spans="2:6" x14ac:dyDescent="0.2">
      <c r="B8" s="65" t="s">
        <v>24</v>
      </c>
      <c r="C8" s="66" t="s">
        <v>31</v>
      </c>
      <c r="D8" s="67">
        <v>60009</v>
      </c>
      <c r="E8" s="68">
        <v>7000</v>
      </c>
      <c r="F8" s="69">
        <v>4</v>
      </c>
    </row>
    <row r="9" spans="2:6" x14ac:dyDescent="0.2">
      <c r="B9" s="65" t="s">
        <v>25</v>
      </c>
      <c r="C9" s="66" t="s">
        <v>32</v>
      </c>
      <c r="D9" s="67">
        <v>15350</v>
      </c>
      <c r="E9" s="68">
        <v>5500</v>
      </c>
      <c r="F9" s="69">
        <v>4</v>
      </c>
    </row>
    <row r="10" spans="2:6" ht="13.5" thickBot="1" x14ac:dyDescent="0.25">
      <c r="B10" s="70" t="s">
        <v>26</v>
      </c>
      <c r="C10" s="71" t="s">
        <v>33</v>
      </c>
      <c r="D10" s="72">
        <v>2726</v>
      </c>
      <c r="E10" s="73">
        <v>994.23076923076928</v>
      </c>
      <c r="F10" s="74">
        <v>3</v>
      </c>
    </row>
    <row r="12" spans="2:6" x14ac:dyDescent="0.2">
      <c r="C12" s="75"/>
    </row>
  </sheetData>
  <pageMargins left="0.7" right="0.7" top="0.75" bottom="0.75" header="0.3" footer="0.3"/>
  <ignoredErrors>
    <ignoredError sqref="C4:C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C230C-5E9B-404C-8D86-E46CDE0A7B85}">
  <dimension ref="B1:F22"/>
  <sheetViews>
    <sheetView workbookViewId="0">
      <selection activeCell="B14" sqref="B14:F14"/>
    </sheetView>
  </sheetViews>
  <sheetFormatPr baseColWidth="10" defaultRowHeight="12.75" x14ac:dyDescent="0.2"/>
  <cols>
    <col min="1" max="1" width="11.42578125" style="1"/>
    <col min="2" max="2" width="27.85546875" style="1" bestFit="1" customWidth="1"/>
    <col min="3" max="3" width="14.140625" style="1" customWidth="1"/>
    <col min="4" max="4" width="16.140625" style="1" customWidth="1"/>
    <col min="5" max="5" width="14" style="1" customWidth="1"/>
    <col min="6" max="16384" width="11.42578125" style="1"/>
  </cols>
  <sheetData>
    <row r="1" spans="2:6" ht="13.5" thickBot="1" x14ac:dyDescent="0.25"/>
    <row r="2" spans="2:6" ht="13.5" thickBot="1" x14ac:dyDescent="0.25">
      <c r="B2" s="2" t="s">
        <v>0</v>
      </c>
      <c r="C2" s="76">
        <f>'Criterios y AHP'!I12</f>
        <v>0.32023809523809527</v>
      </c>
    </row>
    <row r="3" spans="2:6" ht="13.5" thickBot="1" x14ac:dyDescent="0.25"/>
    <row r="4" spans="2:6" ht="13.5" thickBot="1" x14ac:dyDescent="0.25">
      <c r="B4" s="83" t="s">
        <v>159</v>
      </c>
      <c r="C4" s="84"/>
      <c r="D4" s="84"/>
      <c r="E4" s="84"/>
      <c r="F4" s="85"/>
    </row>
    <row r="5" spans="2:6" ht="26.25" thickBot="1" x14ac:dyDescent="0.25">
      <c r="B5" s="54" t="s">
        <v>17</v>
      </c>
      <c r="C5" s="55" t="s">
        <v>19</v>
      </c>
      <c r="D5" s="18" t="s">
        <v>34</v>
      </c>
      <c r="E5" s="12" t="s">
        <v>35</v>
      </c>
      <c r="F5" s="13" t="s">
        <v>36</v>
      </c>
    </row>
    <row r="6" spans="2:6" x14ac:dyDescent="0.2">
      <c r="B6" s="60" t="s">
        <v>24</v>
      </c>
      <c r="C6" s="61" t="s">
        <v>31</v>
      </c>
      <c r="D6" s="62">
        <v>60009</v>
      </c>
      <c r="E6" s="77">
        <f t="shared" ref="E6:E12" si="0">D6/$D$6</f>
        <v>1</v>
      </c>
      <c r="F6" s="78">
        <f>E6*$C$2</f>
        <v>0.32023809523809527</v>
      </c>
    </row>
    <row r="7" spans="2:6" x14ac:dyDescent="0.2">
      <c r="B7" s="65" t="s">
        <v>21</v>
      </c>
      <c r="C7" s="66" t="s">
        <v>28</v>
      </c>
      <c r="D7" s="67">
        <v>25536</v>
      </c>
      <c r="E7" s="79">
        <f t="shared" si="0"/>
        <v>0.42553616957456381</v>
      </c>
      <c r="F7" s="80">
        <f t="shared" ref="F7:F12" si="1">E7*$C$2</f>
        <v>0.13627289239947343</v>
      </c>
    </row>
    <row r="8" spans="2:6" x14ac:dyDescent="0.2">
      <c r="B8" s="65" t="s">
        <v>25</v>
      </c>
      <c r="C8" s="66" t="s">
        <v>32</v>
      </c>
      <c r="D8" s="67">
        <v>15350</v>
      </c>
      <c r="E8" s="79">
        <f t="shared" si="0"/>
        <v>0.25579496408872004</v>
      </c>
      <c r="F8" s="80">
        <f t="shared" si="1"/>
        <v>8.1915292071268686E-2</v>
      </c>
    </row>
    <row r="9" spans="2:6" x14ac:dyDescent="0.2">
      <c r="B9" s="65" t="s">
        <v>26</v>
      </c>
      <c r="C9" s="66" t="s">
        <v>33</v>
      </c>
      <c r="D9" s="67">
        <v>2726</v>
      </c>
      <c r="E9" s="79">
        <f t="shared" si="0"/>
        <v>4.5426519355430017E-2</v>
      </c>
      <c r="F9" s="80">
        <f t="shared" si="1"/>
        <v>1.4547302031679376E-2</v>
      </c>
    </row>
    <row r="10" spans="2:6" x14ac:dyDescent="0.2">
      <c r="B10" s="65" t="s">
        <v>20</v>
      </c>
      <c r="C10" s="66" t="s">
        <v>27</v>
      </c>
      <c r="D10" s="67">
        <v>1622</v>
      </c>
      <c r="E10" s="79">
        <f t="shared" si="0"/>
        <v>2.702927894149211E-2</v>
      </c>
      <c r="F10" s="80">
        <f t="shared" si="1"/>
        <v>8.6558048038825938E-3</v>
      </c>
    </row>
    <row r="11" spans="2:6" x14ac:dyDescent="0.2">
      <c r="B11" s="65" t="s">
        <v>23</v>
      </c>
      <c r="C11" s="66" t="s">
        <v>30</v>
      </c>
      <c r="D11" s="67">
        <v>146</v>
      </c>
      <c r="E11" s="79">
        <f t="shared" si="0"/>
        <v>2.4329683880751221E-3</v>
      </c>
      <c r="F11" s="80">
        <f t="shared" si="1"/>
        <v>7.7912916237167604E-4</v>
      </c>
    </row>
    <row r="12" spans="2:6" ht="13.5" thickBot="1" x14ac:dyDescent="0.25">
      <c r="B12" s="70" t="s">
        <v>22</v>
      </c>
      <c r="C12" s="71" t="s">
        <v>29</v>
      </c>
      <c r="D12" s="72">
        <v>11</v>
      </c>
      <c r="E12" s="81">
        <f t="shared" si="0"/>
        <v>1.8330583745771467E-4</v>
      </c>
      <c r="F12" s="82">
        <f t="shared" si="1"/>
        <v>5.8701512233482443E-5</v>
      </c>
    </row>
    <row r="13" spans="2:6" ht="13.5" thickBot="1" x14ac:dyDescent="0.25"/>
    <row r="14" spans="2:6" ht="13.5" thickBot="1" x14ac:dyDescent="0.25">
      <c r="B14" s="83" t="s">
        <v>158</v>
      </c>
      <c r="C14" s="84"/>
      <c r="D14" s="84"/>
      <c r="E14" s="84"/>
      <c r="F14" s="85"/>
    </row>
    <row r="15" spans="2:6" ht="26.25" thickBot="1" x14ac:dyDescent="0.25">
      <c r="B15" s="54" t="s">
        <v>17</v>
      </c>
      <c r="C15" s="55" t="s">
        <v>19</v>
      </c>
      <c r="D15" s="18" t="s">
        <v>34</v>
      </c>
      <c r="E15" s="12" t="s">
        <v>35</v>
      </c>
      <c r="F15" s="13" t="s">
        <v>36</v>
      </c>
    </row>
    <row r="16" spans="2:6" x14ac:dyDescent="0.2">
      <c r="B16" s="60" t="s">
        <v>20</v>
      </c>
      <c r="C16" s="61" t="s">
        <v>27</v>
      </c>
      <c r="D16" s="62">
        <v>1622</v>
      </c>
      <c r="E16" s="77">
        <v>2.702927894149211E-2</v>
      </c>
      <c r="F16" s="78">
        <v>8.6558048038825938E-3</v>
      </c>
    </row>
    <row r="17" spans="2:6" x14ac:dyDescent="0.2">
      <c r="B17" s="65" t="s">
        <v>21</v>
      </c>
      <c r="C17" s="66" t="s">
        <v>28</v>
      </c>
      <c r="D17" s="67">
        <v>25536</v>
      </c>
      <c r="E17" s="79">
        <v>0.42553616957456381</v>
      </c>
      <c r="F17" s="80">
        <v>0.13627289239947343</v>
      </c>
    </row>
    <row r="18" spans="2:6" x14ac:dyDescent="0.2">
      <c r="B18" s="65" t="s">
        <v>22</v>
      </c>
      <c r="C18" s="66" t="s">
        <v>29</v>
      </c>
      <c r="D18" s="67">
        <v>11</v>
      </c>
      <c r="E18" s="79">
        <v>1.8330583745771467E-4</v>
      </c>
      <c r="F18" s="80">
        <v>5.8701512233482443E-5</v>
      </c>
    </row>
    <row r="19" spans="2:6" x14ac:dyDescent="0.2">
      <c r="B19" s="65" t="s">
        <v>23</v>
      </c>
      <c r="C19" s="66" t="s">
        <v>30</v>
      </c>
      <c r="D19" s="67">
        <v>146</v>
      </c>
      <c r="E19" s="79">
        <v>2.4329683880751221E-3</v>
      </c>
      <c r="F19" s="80">
        <v>7.7912916237167604E-4</v>
      </c>
    </row>
    <row r="20" spans="2:6" x14ac:dyDescent="0.2">
      <c r="B20" s="65" t="s">
        <v>24</v>
      </c>
      <c r="C20" s="66" t="s">
        <v>31</v>
      </c>
      <c r="D20" s="67">
        <v>60009</v>
      </c>
      <c r="E20" s="79">
        <v>1</v>
      </c>
      <c r="F20" s="80">
        <v>0.32023809523809527</v>
      </c>
    </row>
    <row r="21" spans="2:6" x14ac:dyDescent="0.2">
      <c r="B21" s="65" t="s">
        <v>25</v>
      </c>
      <c r="C21" s="66" t="s">
        <v>32</v>
      </c>
      <c r="D21" s="67">
        <v>15350</v>
      </c>
      <c r="E21" s="79">
        <v>0.25579496408872004</v>
      </c>
      <c r="F21" s="80">
        <v>8.1915292071268686E-2</v>
      </c>
    </row>
    <row r="22" spans="2:6" ht="13.5" thickBot="1" x14ac:dyDescent="0.25">
      <c r="B22" s="70" t="s">
        <v>26</v>
      </c>
      <c r="C22" s="71" t="s">
        <v>33</v>
      </c>
      <c r="D22" s="72">
        <v>2726</v>
      </c>
      <c r="E22" s="81">
        <v>4.5426519355430017E-2</v>
      </c>
      <c r="F22" s="82">
        <v>1.4547302031679376E-2</v>
      </c>
    </row>
  </sheetData>
  <sortState xmlns:xlrd2="http://schemas.microsoft.com/office/spreadsheetml/2017/richdata2" ref="B16:F22">
    <sortCondition ref="C16:C22"/>
  </sortState>
  <mergeCells count="2">
    <mergeCell ref="B14:F14"/>
    <mergeCell ref="B4:F4"/>
  </mergeCells>
  <pageMargins left="0.7" right="0.7" top="0.75" bottom="0.75" header="0.3" footer="0.3"/>
  <ignoredErrors>
    <ignoredError sqref="C6:C1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DD581-AFB2-4912-AC3A-861B5DC0A559}">
  <dimension ref="B1:F75"/>
  <sheetViews>
    <sheetView topLeftCell="A55" workbookViewId="0">
      <selection activeCell="B67" sqref="B67:F67"/>
    </sheetView>
  </sheetViews>
  <sheetFormatPr baseColWidth="10" defaultRowHeight="12.75" x14ac:dyDescent="0.2"/>
  <cols>
    <col min="1" max="1" width="11.42578125" style="1"/>
    <col min="2" max="2" width="9.42578125" style="1" customWidth="1"/>
    <col min="3" max="3" width="17.28515625" style="1" customWidth="1"/>
    <col min="4" max="4" width="39.28515625" style="1" bestFit="1" customWidth="1"/>
    <col min="5" max="5" width="14.5703125" style="1" customWidth="1"/>
    <col min="6" max="6" width="12.5703125" style="1" customWidth="1"/>
    <col min="7" max="16384" width="11.42578125" style="1"/>
  </cols>
  <sheetData>
    <row r="1" spans="2:5" ht="13.5" thickBot="1" x14ac:dyDescent="0.25"/>
    <row r="2" spans="2:5" ht="13.5" thickBot="1" x14ac:dyDescent="0.25">
      <c r="B2" s="11" t="s">
        <v>37</v>
      </c>
      <c r="C2" s="19" t="s">
        <v>38</v>
      </c>
      <c r="D2" s="19" t="s">
        <v>39</v>
      </c>
      <c r="E2" s="20" t="s">
        <v>147</v>
      </c>
    </row>
    <row r="3" spans="2:5" x14ac:dyDescent="0.2">
      <c r="B3" s="100" t="s">
        <v>40</v>
      </c>
      <c r="C3" s="101" t="s">
        <v>41</v>
      </c>
      <c r="D3" s="101" t="s">
        <v>42</v>
      </c>
      <c r="E3" s="102">
        <v>9000</v>
      </c>
    </row>
    <row r="4" spans="2:5" x14ac:dyDescent="0.2">
      <c r="B4" s="97" t="s">
        <v>43</v>
      </c>
      <c r="C4" s="96" t="s">
        <v>41</v>
      </c>
      <c r="D4" s="96" t="s">
        <v>44</v>
      </c>
      <c r="E4" s="68">
        <v>9000</v>
      </c>
    </row>
    <row r="5" spans="2:5" x14ac:dyDescent="0.2">
      <c r="B5" s="97" t="s">
        <v>45</v>
      </c>
      <c r="C5" s="96" t="s">
        <v>41</v>
      </c>
      <c r="D5" s="96" t="s">
        <v>46</v>
      </c>
      <c r="E5" s="68">
        <v>6000</v>
      </c>
    </row>
    <row r="6" spans="2:5" x14ac:dyDescent="0.2">
      <c r="B6" s="97" t="s">
        <v>47</v>
      </c>
      <c r="C6" s="96" t="s">
        <v>41</v>
      </c>
      <c r="D6" s="96" t="s">
        <v>48</v>
      </c>
      <c r="E6" s="68">
        <v>8000</v>
      </c>
    </row>
    <row r="7" spans="2:5" x14ac:dyDescent="0.2">
      <c r="B7" s="97" t="s">
        <v>49</v>
      </c>
      <c r="C7" s="96" t="s">
        <v>50</v>
      </c>
      <c r="D7" s="96" t="s">
        <v>51</v>
      </c>
      <c r="E7" s="68">
        <v>3500</v>
      </c>
    </row>
    <row r="8" spans="2:5" x14ac:dyDescent="0.2">
      <c r="B8" s="97" t="s">
        <v>52</v>
      </c>
      <c r="C8" s="96" t="s">
        <v>50</v>
      </c>
      <c r="D8" s="96" t="s">
        <v>53</v>
      </c>
      <c r="E8" s="68">
        <v>5000</v>
      </c>
    </row>
    <row r="9" spans="2:5" x14ac:dyDescent="0.2">
      <c r="B9" s="97" t="s">
        <v>54</v>
      </c>
      <c r="C9" s="96" t="s">
        <v>50</v>
      </c>
      <c r="D9" s="96" t="s">
        <v>55</v>
      </c>
      <c r="E9" s="68">
        <v>3500</v>
      </c>
    </row>
    <row r="10" spans="2:5" x14ac:dyDescent="0.2">
      <c r="B10" s="97" t="s">
        <v>56</v>
      </c>
      <c r="C10" s="96" t="s">
        <v>50</v>
      </c>
      <c r="D10" s="96" t="s">
        <v>57</v>
      </c>
      <c r="E10" s="68">
        <v>3500</v>
      </c>
    </row>
    <row r="11" spans="2:5" x14ac:dyDescent="0.2">
      <c r="B11" s="97" t="s">
        <v>58</v>
      </c>
      <c r="C11" s="96" t="s">
        <v>59</v>
      </c>
      <c r="D11" s="96" t="s">
        <v>60</v>
      </c>
      <c r="E11" s="68">
        <v>10000</v>
      </c>
    </row>
    <row r="12" spans="2:5" x14ac:dyDescent="0.2">
      <c r="B12" s="97" t="s">
        <v>61</v>
      </c>
      <c r="C12" s="96" t="s">
        <v>59</v>
      </c>
      <c r="D12" s="96" t="s">
        <v>62</v>
      </c>
      <c r="E12" s="68">
        <v>10000</v>
      </c>
    </row>
    <row r="13" spans="2:5" x14ac:dyDescent="0.2">
      <c r="B13" s="97" t="s">
        <v>63</v>
      </c>
      <c r="C13" s="96" t="s">
        <v>59</v>
      </c>
      <c r="D13" s="96" t="s">
        <v>64</v>
      </c>
      <c r="E13" s="68">
        <v>10000</v>
      </c>
    </row>
    <row r="14" spans="2:5" x14ac:dyDescent="0.2">
      <c r="B14" s="97" t="s">
        <v>65</v>
      </c>
      <c r="C14" s="96" t="s">
        <v>59</v>
      </c>
      <c r="D14" s="96" t="s">
        <v>66</v>
      </c>
      <c r="E14" s="68">
        <v>10000</v>
      </c>
    </row>
    <row r="15" spans="2:5" x14ac:dyDescent="0.2">
      <c r="B15" s="97" t="s">
        <v>67</v>
      </c>
      <c r="C15" s="96" t="s">
        <v>59</v>
      </c>
      <c r="D15" s="96" t="s">
        <v>68</v>
      </c>
      <c r="E15" s="68">
        <v>10000</v>
      </c>
    </row>
    <row r="16" spans="2:5" x14ac:dyDescent="0.2">
      <c r="B16" s="97" t="s">
        <v>69</v>
      </c>
      <c r="C16" s="96" t="s">
        <v>59</v>
      </c>
      <c r="D16" s="96" t="s">
        <v>70</v>
      </c>
      <c r="E16" s="68">
        <v>10000</v>
      </c>
    </row>
    <row r="17" spans="2:5" x14ac:dyDescent="0.2">
      <c r="B17" s="97" t="s">
        <v>71</v>
      </c>
      <c r="C17" s="96" t="s">
        <v>59</v>
      </c>
      <c r="D17" s="96" t="s">
        <v>72</v>
      </c>
      <c r="E17" s="68">
        <v>10000</v>
      </c>
    </row>
    <row r="18" spans="2:5" x14ac:dyDescent="0.2">
      <c r="B18" s="97" t="s">
        <v>73</v>
      </c>
      <c r="C18" s="96" t="s">
        <v>59</v>
      </c>
      <c r="D18" s="96" t="s">
        <v>74</v>
      </c>
      <c r="E18" s="68">
        <v>10000</v>
      </c>
    </row>
    <row r="19" spans="2:5" x14ac:dyDescent="0.2">
      <c r="B19" s="97" t="s">
        <v>75</v>
      </c>
      <c r="C19" s="96" t="s">
        <v>59</v>
      </c>
      <c r="D19" s="96" t="s">
        <v>76</v>
      </c>
      <c r="E19" s="68">
        <v>10000</v>
      </c>
    </row>
    <row r="20" spans="2:5" x14ac:dyDescent="0.2">
      <c r="B20" s="97" t="s">
        <v>77</v>
      </c>
      <c r="C20" s="96" t="s">
        <v>59</v>
      </c>
      <c r="D20" s="96" t="s">
        <v>78</v>
      </c>
      <c r="E20" s="68">
        <v>10000</v>
      </c>
    </row>
    <row r="21" spans="2:5" x14ac:dyDescent="0.2">
      <c r="B21" s="97" t="s">
        <v>79</v>
      </c>
      <c r="C21" s="96" t="s">
        <v>59</v>
      </c>
      <c r="D21" s="96" t="s">
        <v>80</v>
      </c>
      <c r="E21" s="68">
        <v>10000</v>
      </c>
    </row>
    <row r="22" spans="2:5" x14ac:dyDescent="0.2">
      <c r="B22" s="97" t="s">
        <v>81</v>
      </c>
      <c r="C22" s="96" t="s">
        <v>59</v>
      </c>
      <c r="D22" s="96" t="s">
        <v>82</v>
      </c>
      <c r="E22" s="68">
        <v>10000</v>
      </c>
    </row>
    <row r="23" spans="2:5" x14ac:dyDescent="0.2">
      <c r="B23" s="97" t="s">
        <v>83</v>
      </c>
      <c r="C23" s="96" t="s">
        <v>59</v>
      </c>
      <c r="D23" s="96" t="s">
        <v>84</v>
      </c>
      <c r="E23" s="68">
        <v>10000</v>
      </c>
    </row>
    <row r="24" spans="2:5" x14ac:dyDescent="0.2">
      <c r="B24" s="97" t="s">
        <v>85</v>
      </c>
      <c r="C24" s="96" t="s">
        <v>59</v>
      </c>
      <c r="D24" s="96" t="s">
        <v>86</v>
      </c>
      <c r="E24" s="68">
        <v>10000</v>
      </c>
    </row>
    <row r="25" spans="2:5" x14ac:dyDescent="0.2">
      <c r="B25" s="97" t="s">
        <v>87</v>
      </c>
      <c r="C25" s="96" t="s">
        <v>59</v>
      </c>
      <c r="D25" s="96" t="s">
        <v>88</v>
      </c>
      <c r="E25" s="68">
        <v>10000</v>
      </c>
    </row>
    <row r="26" spans="2:5" x14ac:dyDescent="0.2">
      <c r="B26" s="97" t="s">
        <v>89</v>
      </c>
      <c r="C26" s="96" t="s">
        <v>59</v>
      </c>
      <c r="D26" s="96" t="s">
        <v>90</v>
      </c>
      <c r="E26" s="68">
        <v>10000</v>
      </c>
    </row>
    <row r="27" spans="2:5" x14ac:dyDescent="0.2">
      <c r="B27" s="97" t="s">
        <v>91</v>
      </c>
      <c r="C27" s="96" t="s">
        <v>92</v>
      </c>
      <c r="D27" s="96" t="s">
        <v>93</v>
      </c>
      <c r="E27" s="68">
        <v>3500</v>
      </c>
    </row>
    <row r="28" spans="2:5" x14ac:dyDescent="0.2">
      <c r="B28" s="97" t="s">
        <v>94</v>
      </c>
      <c r="C28" s="96" t="s">
        <v>92</v>
      </c>
      <c r="D28" s="96" t="s">
        <v>95</v>
      </c>
      <c r="E28" s="68">
        <v>4500</v>
      </c>
    </row>
    <row r="29" spans="2:5" x14ac:dyDescent="0.2">
      <c r="B29" s="97" t="s">
        <v>96</v>
      </c>
      <c r="C29" s="96" t="s">
        <v>97</v>
      </c>
      <c r="D29" s="96" t="s">
        <v>98</v>
      </c>
      <c r="E29" s="68">
        <v>416.66666666666669</v>
      </c>
    </row>
    <row r="30" spans="2:5" x14ac:dyDescent="0.2">
      <c r="B30" s="97" t="s">
        <v>99</v>
      </c>
      <c r="C30" s="96" t="s">
        <v>97</v>
      </c>
      <c r="D30" s="96" t="s">
        <v>100</v>
      </c>
      <c r="E30" s="68">
        <v>333.33333333333331</v>
      </c>
    </row>
    <row r="31" spans="2:5" x14ac:dyDescent="0.2">
      <c r="B31" s="97" t="s">
        <v>101</v>
      </c>
      <c r="C31" s="96" t="s">
        <v>97</v>
      </c>
      <c r="D31" s="96" t="s">
        <v>102</v>
      </c>
      <c r="E31" s="68">
        <v>283.33333333333331</v>
      </c>
    </row>
    <row r="32" spans="2:5" x14ac:dyDescent="0.2">
      <c r="B32" s="97" t="s">
        <v>103</v>
      </c>
      <c r="C32" s="96" t="s">
        <v>97</v>
      </c>
      <c r="D32" s="96" t="s">
        <v>104</v>
      </c>
      <c r="E32" s="68">
        <v>450</v>
      </c>
    </row>
    <row r="33" spans="2:5" x14ac:dyDescent="0.2">
      <c r="B33" s="97" t="s">
        <v>105</v>
      </c>
      <c r="C33" s="96" t="s">
        <v>97</v>
      </c>
      <c r="D33" s="96" t="s">
        <v>106</v>
      </c>
      <c r="E33" s="68">
        <v>450</v>
      </c>
    </row>
    <row r="34" spans="2:5" x14ac:dyDescent="0.2">
      <c r="B34" s="97" t="s">
        <v>107</v>
      </c>
      <c r="C34" s="96" t="s">
        <v>97</v>
      </c>
      <c r="D34" s="96" t="s">
        <v>108</v>
      </c>
      <c r="E34" s="68">
        <v>450</v>
      </c>
    </row>
    <row r="35" spans="2:5" x14ac:dyDescent="0.2">
      <c r="B35" s="97" t="s">
        <v>109</v>
      </c>
      <c r="C35" s="96" t="s">
        <v>97</v>
      </c>
      <c r="D35" s="96" t="s">
        <v>110</v>
      </c>
      <c r="E35" s="68">
        <v>450</v>
      </c>
    </row>
    <row r="36" spans="2:5" x14ac:dyDescent="0.2">
      <c r="B36" s="97" t="s">
        <v>111</v>
      </c>
      <c r="C36" s="96" t="s">
        <v>97</v>
      </c>
      <c r="D36" s="96" t="s">
        <v>112</v>
      </c>
      <c r="E36" s="68">
        <v>258.33333333333331</v>
      </c>
    </row>
    <row r="37" spans="2:5" x14ac:dyDescent="0.2">
      <c r="B37" s="97" t="s">
        <v>113</v>
      </c>
      <c r="C37" s="96" t="s">
        <v>97</v>
      </c>
      <c r="D37" s="96" t="s">
        <v>114</v>
      </c>
      <c r="E37" s="68">
        <v>416</v>
      </c>
    </row>
    <row r="38" spans="2:5" x14ac:dyDescent="0.2">
      <c r="B38" s="97" t="s">
        <v>115</v>
      </c>
      <c r="C38" s="96" t="s">
        <v>97</v>
      </c>
      <c r="D38" s="96" t="s">
        <v>116</v>
      </c>
      <c r="E38" s="68">
        <v>450</v>
      </c>
    </row>
    <row r="39" spans="2:5" x14ac:dyDescent="0.2">
      <c r="B39" s="97" t="s">
        <v>117</v>
      </c>
      <c r="C39" s="96" t="s">
        <v>97</v>
      </c>
      <c r="D39" s="96" t="s">
        <v>118</v>
      </c>
      <c r="E39" s="68">
        <v>250</v>
      </c>
    </row>
    <row r="40" spans="2:5" x14ac:dyDescent="0.2">
      <c r="B40" s="97" t="s">
        <v>119</v>
      </c>
      <c r="C40" s="96" t="s">
        <v>97</v>
      </c>
      <c r="D40" s="96" t="s">
        <v>120</v>
      </c>
      <c r="E40" s="68">
        <v>450</v>
      </c>
    </row>
    <row r="41" spans="2:5" x14ac:dyDescent="0.2">
      <c r="B41" s="97" t="s">
        <v>121</v>
      </c>
      <c r="C41" s="96" t="s">
        <v>97</v>
      </c>
      <c r="D41" s="96" t="s">
        <v>122</v>
      </c>
      <c r="E41" s="68">
        <v>450</v>
      </c>
    </row>
    <row r="42" spans="2:5" x14ac:dyDescent="0.2">
      <c r="B42" s="97" t="s">
        <v>123</v>
      </c>
      <c r="C42" s="96" t="s">
        <v>124</v>
      </c>
      <c r="D42" s="96" t="s">
        <v>125</v>
      </c>
      <c r="E42" s="68">
        <v>4000</v>
      </c>
    </row>
    <row r="43" spans="2:5" x14ac:dyDescent="0.2">
      <c r="B43" s="97" t="s">
        <v>126</v>
      </c>
      <c r="C43" s="96" t="s">
        <v>124</v>
      </c>
      <c r="D43" s="96" t="s">
        <v>127</v>
      </c>
      <c r="E43" s="68">
        <v>5000</v>
      </c>
    </row>
    <row r="44" spans="2:5" x14ac:dyDescent="0.2">
      <c r="B44" s="97" t="s">
        <v>128</v>
      </c>
      <c r="C44" s="96" t="s">
        <v>124</v>
      </c>
      <c r="D44" s="96" t="s">
        <v>129</v>
      </c>
      <c r="E44" s="68">
        <v>3500</v>
      </c>
    </row>
    <row r="45" spans="2:5" x14ac:dyDescent="0.2">
      <c r="B45" s="97" t="s">
        <v>130</v>
      </c>
      <c r="C45" s="96" t="s">
        <v>124</v>
      </c>
      <c r="D45" s="96" t="s">
        <v>131</v>
      </c>
      <c r="E45" s="68">
        <v>4000</v>
      </c>
    </row>
    <row r="46" spans="2:5" x14ac:dyDescent="0.2">
      <c r="B46" s="97" t="s">
        <v>132</v>
      </c>
      <c r="C46" s="96" t="s">
        <v>124</v>
      </c>
      <c r="D46" s="96" t="s">
        <v>133</v>
      </c>
      <c r="E46" s="68">
        <v>4500</v>
      </c>
    </row>
    <row r="47" spans="2:5" x14ac:dyDescent="0.2">
      <c r="B47" s="97" t="s">
        <v>134</v>
      </c>
      <c r="C47" s="96" t="s">
        <v>135</v>
      </c>
      <c r="D47" s="96" t="s">
        <v>136</v>
      </c>
      <c r="E47" s="68">
        <v>15000</v>
      </c>
    </row>
    <row r="48" spans="2:5" x14ac:dyDescent="0.2">
      <c r="B48" s="97" t="s">
        <v>137</v>
      </c>
      <c r="C48" s="96" t="s">
        <v>135</v>
      </c>
      <c r="D48" s="96" t="s">
        <v>138</v>
      </c>
      <c r="E48" s="68">
        <v>6500</v>
      </c>
    </row>
    <row r="49" spans="2:6" x14ac:dyDescent="0.2">
      <c r="B49" s="97" t="s">
        <v>139</v>
      </c>
      <c r="C49" s="96" t="s">
        <v>135</v>
      </c>
      <c r="D49" s="96" t="s">
        <v>140</v>
      </c>
      <c r="E49" s="68">
        <v>6000</v>
      </c>
    </row>
    <row r="50" spans="2:6" x14ac:dyDescent="0.2">
      <c r="B50" s="97" t="s">
        <v>141</v>
      </c>
      <c r="C50" s="96" t="s">
        <v>135</v>
      </c>
      <c r="D50" s="96" t="s">
        <v>142</v>
      </c>
      <c r="E50" s="68">
        <v>5500</v>
      </c>
    </row>
    <row r="51" spans="2:6" x14ac:dyDescent="0.2">
      <c r="B51" s="97" t="s">
        <v>143</v>
      </c>
      <c r="C51" s="96" t="s">
        <v>135</v>
      </c>
      <c r="D51" s="96" t="s">
        <v>144</v>
      </c>
      <c r="E51" s="68">
        <v>5000</v>
      </c>
    </row>
    <row r="52" spans="2:6" ht="13.5" thickBot="1" x14ac:dyDescent="0.25">
      <c r="B52" s="98" t="s">
        <v>145</v>
      </c>
      <c r="C52" s="99" t="s">
        <v>135</v>
      </c>
      <c r="D52" s="99" t="s">
        <v>146</v>
      </c>
      <c r="E52" s="73">
        <v>5000</v>
      </c>
    </row>
    <row r="54" spans="2:6" ht="13.5" thickBot="1" x14ac:dyDescent="0.25"/>
    <row r="55" spans="2:6" ht="13.5" thickBot="1" x14ac:dyDescent="0.25">
      <c r="B55" s="2" t="s">
        <v>1</v>
      </c>
      <c r="C55" s="76">
        <f>'Criterios y AHP'!I13</f>
        <v>0.12261904761904763</v>
      </c>
    </row>
    <row r="56" spans="2:6" customFormat="1" ht="15.75" thickBot="1" x14ac:dyDescent="0.3"/>
    <row r="57" spans="2:6" ht="13.5" thickBot="1" x14ac:dyDescent="0.25">
      <c r="B57" s="83" t="s">
        <v>160</v>
      </c>
      <c r="C57" s="84"/>
      <c r="D57" s="84"/>
      <c r="E57" s="84"/>
      <c r="F57" s="85"/>
    </row>
    <row r="58" spans="2:6" s="86" customFormat="1" ht="13.5" thickBot="1" x14ac:dyDescent="0.3">
      <c r="B58" s="54" t="s">
        <v>19</v>
      </c>
      <c r="C58" s="55" t="s">
        <v>17</v>
      </c>
      <c r="D58" s="18" t="s">
        <v>148</v>
      </c>
      <c r="E58" s="12" t="s">
        <v>35</v>
      </c>
      <c r="F58" s="13" t="s">
        <v>36</v>
      </c>
    </row>
    <row r="59" spans="2:6" x14ac:dyDescent="0.2">
      <c r="B59" s="64" t="s">
        <v>29</v>
      </c>
      <c r="C59" s="87" t="s">
        <v>22</v>
      </c>
      <c r="D59" s="88">
        <v>10000</v>
      </c>
      <c r="E59" s="77">
        <f t="shared" ref="E59:E65" si="0">D59/$D$59</f>
        <v>1</v>
      </c>
      <c r="F59" s="78">
        <f t="shared" ref="F59:F65" si="1">E59*$C$55</f>
        <v>0.12261904761904763</v>
      </c>
    </row>
    <row r="60" spans="2:6" x14ac:dyDescent="0.2">
      <c r="B60" s="69" t="s">
        <v>27</v>
      </c>
      <c r="C60" s="89" t="s">
        <v>20</v>
      </c>
      <c r="D60" s="90">
        <v>8000</v>
      </c>
      <c r="E60" s="79">
        <f t="shared" si="0"/>
        <v>0.8</v>
      </c>
      <c r="F60" s="80">
        <f t="shared" si="1"/>
        <v>9.809523809523811E-2</v>
      </c>
    </row>
    <row r="61" spans="2:6" x14ac:dyDescent="0.2">
      <c r="B61" s="69" t="s">
        <v>33</v>
      </c>
      <c r="C61" s="89" t="s">
        <v>26</v>
      </c>
      <c r="D61" s="90">
        <v>7166.666666666667</v>
      </c>
      <c r="E61" s="79">
        <f t="shared" si="0"/>
        <v>0.71666666666666667</v>
      </c>
      <c r="F61" s="80">
        <f t="shared" si="1"/>
        <v>8.7876984126984137E-2</v>
      </c>
    </row>
    <row r="62" spans="2:6" x14ac:dyDescent="0.2">
      <c r="B62" s="69" t="s">
        <v>32</v>
      </c>
      <c r="C62" s="89" t="s">
        <v>25</v>
      </c>
      <c r="D62" s="90">
        <v>4200</v>
      </c>
      <c r="E62" s="79">
        <f t="shared" si="0"/>
        <v>0.42</v>
      </c>
      <c r="F62" s="80">
        <f t="shared" si="1"/>
        <v>5.1500000000000004E-2</v>
      </c>
    </row>
    <row r="63" spans="2:6" x14ac:dyDescent="0.2">
      <c r="B63" s="69" t="s">
        <v>30</v>
      </c>
      <c r="C63" s="89" t="s">
        <v>23</v>
      </c>
      <c r="D63" s="90">
        <v>4000</v>
      </c>
      <c r="E63" s="79">
        <f t="shared" si="0"/>
        <v>0.4</v>
      </c>
      <c r="F63" s="80">
        <f t="shared" si="1"/>
        <v>4.9047619047619055E-2</v>
      </c>
    </row>
    <row r="64" spans="2:6" x14ac:dyDescent="0.2">
      <c r="B64" s="69" t="s">
        <v>28</v>
      </c>
      <c r="C64" s="89" t="s">
        <v>21</v>
      </c>
      <c r="D64" s="90">
        <v>3875</v>
      </c>
      <c r="E64" s="79">
        <f t="shared" si="0"/>
        <v>0.38750000000000001</v>
      </c>
      <c r="F64" s="80">
        <f t="shared" si="1"/>
        <v>4.7514880952380954E-2</v>
      </c>
    </row>
    <row r="65" spans="2:6" ht="13.5" thickBot="1" x14ac:dyDescent="0.25">
      <c r="B65" s="74" t="s">
        <v>31</v>
      </c>
      <c r="C65" s="91" t="s">
        <v>24</v>
      </c>
      <c r="D65" s="92">
        <v>392.89743589743586</v>
      </c>
      <c r="E65" s="81">
        <f t="shared" si="0"/>
        <v>3.9289743589743582E-2</v>
      </c>
      <c r="F65" s="82">
        <f t="shared" si="1"/>
        <v>4.8176709401709398E-3</v>
      </c>
    </row>
    <row r="66" spans="2:6" ht="13.5" thickBot="1" x14ac:dyDescent="0.25">
      <c r="B66" s="53"/>
      <c r="D66" s="93"/>
      <c r="E66" s="94"/>
      <c r="F66" s="95"/>
    </row>
    <row r="67" spans="2:6" ht="13.5" thickBot="1" x14ac:dyDescent="0.25">
      <c r="B67" s="83" t="s">
        <v>158</v>
      </c>
      <c r="C67" s="84"/>
      <c r="D67" s="84"/>
      <c r="E67" s="84"/>
      <c r="F67" s="85"/>
    </row>
    <row r="68" spans="2:6" s="86" customFormat="1" ht="13.5" thickBot="1" x14ac:dyDescent="0.3">
      <c r="B68" s="54" t="s">
        <v>19</v>
      </c>
      <c r="C68" s="55" t="s">
        <v>17</v>
      </c>
      <c r="D68" s="18" t="s">
        <v>148</v>
      </c>
      <c r="E68" s="12" t="s">
        <v>35</v>
      </c>
      <c r="F68" s="13" t="s">
        <v>36</v>
      </c>
    </row>
    <row r="69" spans="2:6" x14ac:dyDescent="0.2">
      <c r="B69" s="64" t="s">
        <v>27</v>
      </c>
      <c r="C69" s="87" t="s">
        <v>20</v>
      </c>
      <c r="D69" s="88">
        <v>8000</v>
      </c>
      <c r="E69" s="77">
        <v>0.8</v>
      </c>
      <c r="F69" s="78">
        <v>9.809523809523811E-2</v>
      </c>
    </row>
    <row r="70" spans="2:6" x14ac:dyDescent="0.2">
      <c r="B70" s="69" t="s">
        <v>28</v>
      </c>
      <c r="C70" s="89" t="s">
        <v>21</v>
      </c>
      <c r="D70" s="90">
        <v>3875</v>
      </c>
      <c r="E70" s="79">
        <v>0.38750000000000001</v>
      </c>
      <c r="F70" s="80">
        <v>4.7514880952380954E-2</v>
      </c>
    </row>
    <row r="71" spans="2:6" x14ac:dyDescent="0.2">
      <c r="B71" s="69" t="s">
        <v>29</v>
      </c>
      <c r="C71" s="89" t="s">
        <v>22</v>
      </c>
      <c r="D71" s="90">
        <v>10000</v>
      </c>
      <c r="E71" s="79">
        <v>1</v>
      </c>
      <c r="F71" s="80">
        <v>0.12261904761904763</v>
      </c>
    </row>
    <row r="72" spans="2:6" x14ac:dyDescent="0.2">
      <c r="B72" s="69" t="s">
        <v>30</v>
      </c>
      <c r="C72" s="89" t="s">
        <v>23</v>
      </c>
      <c r="D72" s="90">
        <v>4000</v>
      </c>
      <c r="E72" s="79">
        <v>0.4</v>
      </c>
      <c r="F72" s="80">
        <v>4.9047619047619055E-2</v>
      </c>
    </row>
    <row r="73" spans="2:6" x14ac:dyDescent="0.2">
      <c r="B73" s="69" t="s">
        <v>31</v>
      </c>
      <c r="C73" s="89" t="s">
        <v>24</v>
      </c>
      <c r="D73" s="90">
        <v>392.89743589743586</v>
      </c>
      <c r="E73" s="79">
        <v>3.9289743589743582E-2</v>
      </c>
      <c r="F73" s="80">
        <v>4.8176709401709398E-3</v>
      </c>
    </row>
    <row r="74" spans="2:6" x14ac:dyDescent="0.2">
      <c r="B74" s="69" t="s">
        <v>32</v>
      </c>
      <c r="C74" s="89" t="s">
        <v>25</v>
      </c>
      <c r="D74" s="90">
        <v>4200</v>
      </c>
      <c r="E74" s="79">
        <v>0.42</v>
      </c>
      <c r="F74" s="80">
        <v>5.1500000000000004E-2</v>
      </c>
    </row>
    <row r="75" spans="2:6" ht="13.5" thickBot="1" x14ac:dyDescent="0.25">
      <c r="B75" s="74" t="s">
        <v>33</v>
      </c>
      <c r="C75" s="91" t="s">
        <v>26</v>
      </c>
      <c r="D75" s="92">
        <v>7166.666666666667</v>
      </c>
      <c r="E75" s="81">
        <v>0.71666666666666667</v>
      </c>
      <c r="F75" s="82">
        <v>8.7876984126984137E-2</v>
      </c>
    </row>
  </sheetData>
  <sortState xmlns:xlrd2="http://schemas.microsoft.com/office/spreadsheetml/2017/richdata2" ref="B69:F75">
    <sortCondition ref="B69:B75"/>
  </sortState>
  <mergeCells count="2">
    <mergeCell ref="B57:F57"/>
    <mergeCell ref="B67:F67"/>
  </mergeCells>
  <pageMargins left="0.7" right="0.7" top="0.75" bottom="0.75" header="0.3" footer="0.3"/>
  <ignoredErrors>
    <ignoredError sqref="B6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3A4DA-DC25-4C4F-86E3-C0B1997225E5}">
  <dimension ref="B1:G22"/>
  <sheetViews>
    <sheetView workbookViewId="0">
      <selection activeCell="G18" sqref="G18:G19"/>
    </sheetView>
  </sheetViews>
  <sheetFormatPr baseColWidth="10" defaultRowHeight="12.75" x14ac:dyDescent="0.2"/>
  <cols>
    <col min="1" max="1" width="11.42578125" style="1"/>
    <col min="2" max="2" width="27.85546875" style="1" bestFit="1" customWidth="1"/>
    <col min="3" max="3" width="11.42578125" style="1"/>
    <col min="4" max="4" width="16.85546875" style="1" customWidth="1"/>
    <col min="5" max="5" width="13.140625" style="1" customWidth="1"/>
    <col min="6" max="6" width="11.42578125" style="53"/>
    <col min="7" max="16384" width="11.42578125" style="1"/>
  </cols>
  <sheetData>
    <row r="1" spans="2:7" ht="13.5" thickBot="1" x14ac:dyDescent="0.25"/>
    <row r="2" spans="2:7" ht="13.5" thickBot="1" x14ac:dyDescent="0.25">
      <c r="B2" s="2" t="s">
        <v>2</v>
      </c>
      <c r="C2" s="76">
        <f>'Criterios y AHP'!I14</f>
        <v>0.55714285714285716</v>
      </c>
    </row>
    <row r="3" spans="2:7" ht="13.5" thickBot="1" x14ac:dyDescent="0.25">
      <c r="F3" s="1"/>
    </row>
    <row r="4" spans="2:7" ht="15.75" customHeight="1" thickBot="1" x14ac:dyDescent="0.25">
      <c r="B4" s="83" t="s">
        <v>161</v>
      </c>
      <c r="C4" s="84"/>
      <c r="D4" s="84"/>
      <c r="E4" s="84"/>
      <c r="F4" s="85"/>
    </row>
    <row r="5" spans="2:7" s="104" customFormat="1" ht="26.25" thickBot="1" x14ac:dyDescent="0.25">
      <c r="B5" s="54" t="s">
        <v>17</v>
      </c>
      <c r="C5" s="55" t="s">
        <v>19</v>
      </c>
      <c r="D5" s="18" t="s">
        <v>150</v>
      </c>
      <c r="E5" s="12" t="s">
        <v>149</v>
      </c>
      <c r="F5" s="13" t="s">
        <v>36</v>
      </c>
      <c r="G5" s="103"/>
    </row>
    <row r="6" spans="2:7" x14ac:dyDescent="0.2">
      <c r="B6" s="60" t="s">
        <v>21</v>
      </c>
      <c r="C6" s="61" t="s">
        <v>28</v>
      </c>
      <c r="D6" s="62">
        <v>5</v>
      </c>
      <c r="E6" s="77">
        <f>D6/$D$6</f>
        <v>1</v>
      </c>
      <c r="F6" s="78">
        <f>E6*$C$2</f>
        <v>0.55714285714285716</v>
      </c>
    </row>
    <row r="7" spans="2:7" x14ac:dyDescent="0.2">
      <c r="B7" s="65" t="s">
        <v>22</v>
      </c>
      <c r="C7" s="66" t="s">
        <v>29</v>
      </c>
      <c r="D7" s="67">
        <v>5</v>
      </c>
      <c r="E7" s="79">
        <f t="shared" ref="E7:E12" si="0">D7/$D$6</f>
        <v>1</v>
      </c>
      <c r="F7" s="80">
        <f t="shared" ref="F7:F12" si="1">E7*$C$2</f>
        <v>0.55714285714285716</v>
      </c>
    </row>
    <row r="8" spans="2:7" x14ac:dyDescent="0.2">
      <c r="B8" s="65" t="s">
        <v>23</v>
      </c>
      <c r="C8" s="66" t="s">
        <v>30</v>
      </c>
      <c r="D8" s="67">
        <v>4</v>
      </c>
      <c r="E8" s="79">
        <f t="shared" si="0"/>
        <v>0.8</v>
      </c>
      <c r="F8" s="80">
        <f t="shared" si="1"/>
        <v>0.44571428571428573</v>
      </c>
    </row>
    <row r="9" spans="2:7" x14ac:dyDescent="0.2">
      <c r="B9" s="65" t="s">
        <v>24</v>
      </c>
      <c r="C9" s="66" t="s">
        <v>31</v>
      </c>
      <c r="D9" s="67">
        <v>4</v>
      </c>
      <c r="E9" s="79">
        <f t="shared" si="0"/>
        <v>0.8</v>
      </c>
      <c r="F9" s="80">
        <f t="shared" si="1"/>
        <v>0.44571428571428573</v>
      </c>
    </row>
    <row r="10" spans="2:7" x14ac:dyDescent="0.2">
      <c r="B10" s="65" t="s">
        <v>25</v>
      </c>
      <c r="C10" s="66" t="s">
        <v>32</v>
      </c>
      <c r="D10" s="67">
        <v>4</v>
      </c>
      <c r="E10" s="79">
        <f t="shared" si="0"/>
        <v>0.8</v>
      </c>
      <c r="F10" s="80">
        <f t="shared" si="1"/>
        <v>0.44571428571428573</v>
      </c>
    </row>
    <row r="11" spans="2:7" x14ac:dyDescent="0.2">
      <c r="B11" s="65" t="s">
        <v>20</v>
      </c>
      <c r="C11" s="66" t="s">
        <v>27</v>
      </c>
      <c r="D11" s="67">
        <v>3</v>
      </c>
      <c r="E11" s="79">
        <f t="shared" si="0"/>
        <v>0.6</v>
      </c>
      <c r="F11" s="80">
        <f t="shared" si="1"/>
        <v>0.3342857142857143</v>
      </c>
    </row>
    <row r="12" spans="2:7" ht="13.5" thickBot="1" x14ac:dyDescent="0.25">
      <c r="B12" s="70" t="s">
        <v>26</v>
      </c>
      <c r="C12" s="71" t="s">
        <v>33</v>
      </c>
      <c r="D12" s="72">
        <v>3</v>
      </c>
      <c r="E12" s="81">
        <f t="shared" si="0"/>
        <v>0.6</v>
      </c>
      <c r="F12" s="82">
        <f t="shared" si="1"/>
        <v>0.3342857142857143</v>
      </c>
    </row>
    <row r="13" spans="2:7" ht="13.5" thickBot="1" x14ac:dyDescent="0.25"/>
    <row r="14" spans="2:7" ht="13.5" thickBot="1" x14ac:dyDescent="0.25">
      <c r="B14" s="83" t="s">
        <v>158</v>
      </c>
      <c r="C14" s="84"/>
      <c r="D14" s="84"/>
      <c r="E14" s="84"/>
      <c r="F14" s="85"/>
    </row>
    <row r="15" spans="2:7" ht="26.25" thickBot="1" x14ac:dyDescent="0.25">
      <c r="B15" s="54" t="s">
        <v>17</v>
      </c>
      <c r="C15" s="55" t="s">
        <v>19</v>
      </c>
      <c r="D15" s="18" t="s">
        <v>150</v>
      </c>
      <c r="E15" s="12" t="s">
        <v>149</v>
      </c>
      <c r="F15" s="13" t="s">
        <v>36</v>
      </c>
    </row>
    <row r="16" spans="2:7" x14ac:dyDescent="0.2">
      <c r="B16" s="60" t="s">
        <v>20</v>
      </c>
      <c r="C16" s="61" t="s">
        <v>27</v>
      </c>
      <c r="D16" s="62">
        <v>3</v>
      </c>
      <c r="E16" s="77">
        <v>0.6</v>
      </c>
      <c r="F16" s="78">
        <v>0.3342857142857143</v>
      </c>
    </row>
    <row r="17" spans="2:6" x14ac:dyDescent="0.2">
      <c r="B17" s="65" t="s">
        <v>21</v>
      </c>
      <c r="C17" s="66" t="s">
        <v>28</v>
      </c>
      <c r="D17" s="67">
        <v>5</v>
      </c>
      <c r="E17" s="79">
        <v>1</v>
      </c>
      <c r="F17" s="80">
        <v>0.55714285714285716</v>
      </c>
    </row>
    <row r="18" spans="2:6" x14ac:dyDescent="0.2">
      <c r="B18" s="65" t="s">
        <v>22</v>
      </c>
      <c r="C18" s="66" t="s">
        <v>29</v>
      </c>
      <c r="D18" s="67">
        <v>5</v>
      </c>
      <c r="E18" s="79">
        <v>1</v>
      </c>
      <c r="F18" s="80">
        <v>0.55714285714285716</v>
      </c>
    </row>
    <row r="19" spans="2:6" x14ac:dyDescent="0.2">
      <c r="B19" s="65" t="s">
        <v>23</v>
      </c>
      <c r="C19" s="66" t="s">
        <v>30</v>
      </c>
      <c r="D19" s="67">
        <v>4</v>
      </c>
      <c r="E19" s="79">
        <v>0.8</v>
      </c>
      <c r="F19" s="80">
        <v>0.44571428571428573</v>
      </c>
    </row>
    <row r="20" spans="2:6" x14ac:dyDescent="0.2">
      <c r="B20" s="65" t="s">
        <v>24</v>
      </c>
      <c r="C20" s="66" t="s">
        <v>31</v>
      </c>
      <c r="D20" s="67">
        <v>4</v>
      </c>
      <c r="E20" s="79">
        <v>0.8</v>
      </c>
      <c r="F20" s="80">
        <v>0.44571428571428573</v>
      </c>
    </row>
    <row r="21" spans="2:6" x14ac:dyDescent="0.2">
      <c r="B21" s="65" t="s">
        <v>25</v>
      </c>
      <c r="C21" s="66" t="s">
        <v>32</v>
      </c>
      <c r="D21" s="67">
        <v>4</v>
      </c>
      <c r="E21" s="79">
        <v>0.8</v>
      </c>
      <c r="F21" s="80">
        <v>0.44571428571428573</v>
      </c>
    </row>
    <row r="22" spans="2:6" ht="13.5" thickBot="1" x14ac:dyDescent="0.25">
      <c r="B22" s="70" t="s">
        <v>26</v>
      </c>
      <c r="C22" s="71" t="s">
        <v>33</v>
      </c>
      <c r="D22" s="72">
        <v>3</v>
      </c>
      <c r="E22" s="81">
        <v>0.6</v>
      </c>
      <c r="F22" s="82">
        <v>0.3342857142857143</v>
      </c>
    </row>
  </sheetData>
  <sortState xmlns:xlrd2="http://schemas.microsoft.com/office/spreadsheetml/2017/richdata2" ref="B16:F22">
    <sortCondition ref="C16:C22"/>
  </sortState>
  <mergeCells count="2">
    <mergeCell ref="B4:F4"/>
    <mergeCell ref="B14:F14"/>
  </mergeCells>
  <pageMargins left="0.7" right="0.7" top="0.75" bottom="0.75" header="0.3" footer="0.3"/>
  <ignoredErrors>
    <ignoredError sqref="C6:C13 C1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1931A-E8F2-4BEF-B6EF-43CADCAC3B64}">
  <dimension ref="B2:H19"/>
  <sheetViews>
    <sheetView showGridLines="0" tabSelected="1" workbookViewId="0">
      <selection activeCell="M18" sqref="M18"/>
    </sheetView>
  </sheetViews>
  <sheetFormatPr baseColWidth="10" defaultRowHeight="12.75" x14ac:dyDescent="0.2"/>
  <cols>
    <col min="1" max="1" width="11.42578125" style="1"/>
    <col min="2" max="2" width="27.85546875" style="1" bestFit="1" customWidth="1"/>
    <col min="3" max="3" width="11.42578125" style="1"/>
    <col min="4" max="4" width="15" style="1" customWidth="1"/>
    <col min="5" max="5" width="14" style="1" customWidth="1"/>
    <col min="6" max="6" width="16.42578125" style="1" customWidth="1"/>
    <col min="7" max="8" width="14.42578125" style="1" customWidth="1"/>
    <col min="9" max="16384" width="11.42578125" style="1"/>
  </cols>
  <sheetData>
    <row r="2" spans="2:8" ht="13.5" thickBot="1" x14ac:dyDescent="0.25"/>
    <row r="3" spans="2:8" ht="26.25" thickBot="1" x14ac:dyDescent="0.25">
      <c r="B3" s="54" t="s">
        <v>17</v>
      </c>
      <c r="C3" s="55" t="s">
        <v>19</v>
      </c>
      <c r="D3" s="56" t="s">
        <v>34</v>
      </c>
      <c r="E3" s="105" t="s">
        <v>18</v>
      </c>
      <c r="F3" s="106" t="s">
        <v>150</v>
      </c>
      <c r="G3" s="17" t="s">
        <v>154</v>
      </c>
      <c r="H3" s="58" t="s">
        <v>155</v>
      </c>
    </row>
    <row r="4" spans="2:8" x14ac:dyDescent="0.2">
      <c r="B4" s="60" t="s">
        <v>24</v>
      </c>
      <c r="C4" s="61" t="s">
        <v>31</v>
      </c>
      <c r="D4" s="107">
        <f>Demanda!F20</f>
        <v>0.32023809523809527</v>
      </c>
      <c r="E4" s="77">
        <f>Costo!F73</f>
        <v>4.8176709401709398E-3</v>
      </c>
      <c r="F4" s="78">
        <f>'Importancia medica'!F20</f>
        <v>0.44571428571428573</v>
      </c>
      <c r="G4" s="108">
        <f t="shared" ref="G4:G10" si="0">SUM(D4:F4)</f>
        <v>0.77077005189255199</v>
      </c>
      <c r="H4" s="64" t="s">
        <v>156</v>
      </c>
    </row>
    <row r="5" spans="2:8" x14ac:dyDescent="0.2">
      <c r="B5" s="65" t="s">
        <v>21</v>
      </c>
      <c r="C5" s="66" t="s">
        <v>28</v>
      </c>
      <c r="D5" s="109">
        <f>Demanda!F17</f>
        <v>0.13627289239947343</v>
      </c>
      <c r="E5" s="79">
        <f>Costo!F70</f>
        <v>4.7514880952380954E-2</v>
      </c>
      <c r="F5" s="80">
        <f>'Importancia medica'!F17</f>
        <v>0.55714285714285716</v>
      </c>
      <c r="G5" s="110">
        <f t="shared" si="0"/>
        <v>0.74093063049471153</v>
      </c>
      <c r="H5" s="69" t="s">
        <v>157</v>
      </c>
    </row>
    <row r="6" spans="2:8" x14ac:dyDescent="0.2">
      <c r="B6" s="65" t="s">
        <v>22</v>
      </c>
      <c r="C6" s="66" t="s">
        <v>29</v>
      </c>
      <c r="D6" s="109">
        <f>Demanda!F18</f>
        <v>5.8701512233482443E-5</v>
      </c>
      <c r="E6" s="79">
        <f>Costo!F71</f>
        <v>0.12261904761904763</v>
      </c>
      <c r="F6" s="80">
        <f>'Importancia medica'!F18</f>
        <v>0.55714285714285716</v>
      </c>
      <c r="G6" s="110">
        <f t="shared" si="0"/>
        <v>0.67982060627413832</v>
      </c>
      <c r="H6" s="69" t="s">
        <v>157</v>
      </c>
    </row>
    <row r="7" spans="2:8" x14ac:dyDescent="0.2">
      <c r="B7" s="65" t="s">
        <v>25</v>
      </c>
      <c r="C7" s="66" t="s">
        <v>32</v>
      </c>
      <c r="D7" s="109">
        <f>Demanda!F21</f>
        <v>8.1915292071268686E-2</v>
      </c>
      <c r="E7" s="79">
        <f>Costo!F74</f>
        <v>5.1500000000000004E-2</v>
      </c>
      <c r="F7" s="80">
        <f>'Importancia medica'!F21</f>
        <v>0.44571428571428573</v>
      </c>
      <c r="G7" s="110">
        <f t="shared" si="0"/>
        <v>0.57912957778555441</v>
      </c>
      <c r="H7" s="69" t="s">
        <v>16</v>
      </c>
    </row>
    <row r="8" spans="2:8" x14ac:dyDescent="0.2">
      <c r="B8" s="65" t="s">
        <v>23</v>
      </c>
      <c r="C8" s="66" t="s">
        <v>30</v>
      </c>
      <c r="D8" s="109">
        <f>Demanda!F19</f>
        <v>7.7912916237167604E-4</v>
      </c>
      <c r="E8" s="79">
        <f>Costo!F72</f>
        <v>4.9047619047619055E-2</v>
      </c>
      <c r="F8" s="80">
        <f>'Importancia medica'!F19</f>
        <v>0.44571428571428573</v>
      </c>
      <c r="G8" s="110">
        <f t="shared" si="0"/>
        <v>0.49554103392427645</v>
      </c>
      <c r="H8" s="69" t="s">
        <v>16</v>
      </c>
    </row>
    <row r="9" spans="2:8" x14ac:dyDescent="0.2">
      <c r="B9" s="65" t="s">
        <v>20</v>
      </c>
      <c r="C9" s="66" t="s">
        <v>27</v>
      </c>
      <c r="D9" s="109">
        <f>Demanda!F16</f>
        <v>8.6558048038825938E-3</v>
      </c>
      <c r="E9" s="79">
        <f>Costo!F69</f>
        <v>9.809523809523811E-2</v>
      </c>
      <c r="F9" s="80">
        <f>'Importancia medica'!F16</f>
        <v>0.3342857142857143</v>
      </c>
      <c r="G9" s="110">
        <f t="shared" si="0"/>
        <v>0.44103675718483498</v>
      </c>
      <c r="H9" s="69" t="s">
        <v>16</v>
      </c>
    </row>
    <row r="10" spans="2:8" ht="13.5" thickBot="1" x14ac:dyDescent="0.25">
      <c r="B10" s="70" t="s">
        <v>26</v>
      </c>
      <c r="C10" s="71" t="s">
        <v>33</v>
      </c>
      <c r="D10" s="111">
        <f>Demanda!F22</f>
        <v>1.4547302031679376E-2</v>
      </c>
      <c r="E10" s="81">
        <f>Costo!F75</f>
        <v>8.7876984126984137E-2</v>
      </c>
      <c r="F10" s="82">
        <f>'Importancia medica'!F22</f>
        <v>0.3342857142857143</v>
      </c>
      <c r="G10" s="112">
        <f t="shared" si="0"/>
        <v>0.4367100004443778</v>
      </c>
      <c r="H10" s="74" t="s">
        <v>16</v>
      </c>
    </row>
    <row r="11" spans="2:8" ht="13.5" thickBot="1" x14ac:dyDescent="0.25"/>
    <row r="12" spans="2:8" ht="13.5" thickBot="1" x14ac:dyDescent="0.25">
      <c r="B12" s="54" t="s">
        <v>17</v>
      </c>
      <c r="C12" s="55" t="s">
        <v>19</v>
      </c>
      <c r="D12" s="17" t="s">
        <v>154</v>
      </c>
      <c r="E12" s="58" t="s">
        <v>155</v>
      </c>
    </row>
    <row r="13" spans="2:8" x14ac:dyDescent="0.2">
      <c r="B13" s="60" t="s">
        <v>24</v>
      </c>
      <c r="C13" s="61" t="s">
        <v>31</v>
      </c>
      <c r="D13" s="108">
        <v>0.77077005189255199</v>
      </c>
      <c r="E13" s="64" t="s">
        <v>156</v>
      </c>
    </row>
    <row r="14" spans="2:8" x14ac:dyDescent="0.2">
      <c r="B14" s="65" t="s">
        <v>21</v>
      </c>
      <c r="C14" s="66" t="s">
        <v>28</v>
      </c>
      <c r="D14" s="110">
        <v>0.74093063049471153</v>
      </c>
      <c r="E14" s="69" t="s">
        <v>157</v>
      </c>
    </row>
    <row r="15" spans="2:8" x14ac:dyDescent="0.2">
      <c r="B15" s="65" t="s">
        <v>22</v>
      </c>
      <c r="C15" s="66" t="s">
        <v>29</v>
      </c>
      <c r="D15" s="110">
        <v>0.67982060627413832</v>
      </c>
      <c r="E15" s="69" t="s">
        <v>157</v>
      </c>
    </row>
    <row r="16" spans="2:8" x14ac:dyDescent="0.2">
      <c r="B16" s="65" t="s">
        <v>25</v>
      </c>
      <c r="C16" s="66" t="s">
        <v>32</v>
      </c>
      <c r="D16" s="110">
        <v>0.57912957778555441</v>
      </c>
      <c r="E16" s="69" t="s">
        <v>16</v>
      </c>
    </row>
    <row r="17" spans="2:5" x14ac:dyDescent="0.2">
      <c r="B17" s="65" t="s">
        <v>23</v>
      </c>
      <c r="C17" s="66" t="s">
        <v>30</v>
      </c>
      <c r="D17" s="110">
        <v>0.49554103392427645</v>
      </c>
      <c r="E17" s="69" t="s">
        <v>16</v>
      </c>
    </row>
    <row r="18" spans="2:5" x14ac:dyDescent="0.2">
      <c r="B18" s="65" t="s">
        <v>20</v>
      </c>
      <c r="C18" s="66" t="s">
        <v>27</v>
      </c>
      <c r="D18" s="110">
        <v>0.44103675718483498</v>
      </c>
      <c r="E18" s="69" t="s">
        <v>16</v>
      </c>
    </row>
    <row r="19" spans="2:5" ht="13.5" thickBot="1" x14ac:dyDescent="0.25">
      <c r="B19" s="70" t="s">
        <v>26</v>
      </c>
      <c r="C19" s="71" t="s">
        <v>33</v>
      </c>
      <c r="D19" s="112">
        <v>0.4367100004443778</v>
      </c>
      <c r="E19" s="74" t="s">
        <v>16</v>
      </c>
    </row>
  </sheetData>
  <sortState xmlns:xlrd2="http://schemas.microsoft.com/office/spreadsheetml/2017/richdata2" ref="B4:H10">
    <sortCondition descending="1" ref="G4:G10"/>
  </sortState>
  <pageMargins left="0.7" right="0.7" top="0.75" bottom="0.75" header="0.3" footer="0.3"/>
  <pageSetup orientation="portrait" r:id="rId1"/>
  <ignoredErrors>
    <ignoredError sqref="C13:C19" numberStoredAsText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343862DA-4084-44CC-BEC8-90D26B80406A}">
            <xm:f>NOT(ISERROR(SEARCH("C",H4)))</xm:f>
            <xm:f>"C"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5" operator="containsText" id="{5A6D698E-790D-4B8B-A631-32B142084E41}">
            <xm:f>NOT(ISERROR(SEARCH("B",H4)))</xm:f>
            <xm:f>"B"</xm:f>
            <x14:dxf>
              <font>
                <color rgb="FF9C5700"/>
              </font>
              <fill>
                <patternFill>
                  <bgColor rgb="FFFFEB9C"/>
                </patternFill>
              </fill>
            </x14:dxf>
          </x14:cfRule>
          <x14:cfRule type="containsText" priority="6" operator="containsText" id="{1D4EDA7C-F743-4E23-8723-4D444EF8CB3E}">
            <xm:f>NOT(ISERROR(SEARCH("A",H4)))</xm:f>
            <xm:f>"A"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H4:H10</xm:sqref>
        </x14:conditionalFormatting>
        <x14:conditionalFormatting xmlns:xm="http://schemas.microsoft.com/office/excel/2006/main">
          <x14:cfRule type="containsText" priority="1" operator="containsText" id="{FC5E001B-12DF-4EDC-A597-566E00B2A730}">
            <xm:f>NOT(ISERROR(SEARCH("C",E13)))</xm:f>
            <xm:f>"C"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2" operator="containsText" id="{A9CE3231-0A9A-42DE-8E32-060A0640E7BB}">
            <xm:f>NOT(ISERROR(SEARCH("B",E13)))</xm:f>
            <xm:f>"B"</xm:f>
            <x14:dxf>
              <font>
                <color rgb="FF9C5700"/>
              </font>
              <fill>
                <patternFill>
                  <bgColor rgb="FFFFEB9C"/>
                </patternFill>
              </fill>
            </x14:dxf>
          </x14:cfRule>
          <x14:cfRule type="containsText" priority="3" operator="containsText" id="{52009043-6CBD-4CE5-B850-2677CA3F48AC}">
            <xm:f>NOT(ISERROR(SEARCH("A",E13)))</xm:f>
            <xm:f>"A"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E13:E19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Criterios y AHP</vt:lpstr>
      <vt:lpstr>Familias</vt:lpstr>
      <vt:lpstr>Demanda</vt:lpstr>
      <vt:lpstr>Costo</vt:lpstr>
      <vt:lpstr>Importancia medica</vt:lpstr>
      <vt:lpstr>Clasificacion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Cárdenas Aristizabal</dc:creator>
  <cp:lastModifiedBy>Juan Pablo Cárdenas Aristizabal</cp:lastModifiedBy>
  <dcterms:created xsi:type="dcterms:W3CDTF">2022-09-14T14:23:41Z</dcterms:created>
  <dcterms:modified xsi:type="dcterms:W3CDTF">2022-11-14T19:18:09Z</dcterms:modified>
</cp:coreProperties>
</file>